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ชาการ\งานรวมผลสัมฤทธิ์ o-net,NT\ผลสัมฤทธิ์ 2560\แบบฟอร์มปพ.5เทอม2.2560\ปพ.5  ประถม\"/>
    </mc:Choice>
  </mc:AlternateContent>
  <bookViews>
    <workbookView xWindow="240" yWindow="105" windowWidth="20115" windowHeight="7935" activeTab="6" xr2:uid="{00000000-000D-0000-FFFF-FFFF00000000}"/>
  </bookViews>
  <sheets>
    <sheet name="1.ปก" sheetId="9" r:id="rId1"/>
    <sheet name="2.เวลาเรียน" sheetId="4" r:id="rId2"/>
    <sheet name="3.บันทึกคะแนน" sheetId="2" r:id="rId3"/>
    <sheet name="4.สมรรถนะสำคัญ" sheetId="7" r:id="rId4"/>
    <sheet name="5.อ่านคิดวิเคราะห์เขียน" sheetId="6" r:id="rId5"/>
    <sheet name="6.คุณลักษณะ" sheetId="3" r:id="rId6"/>
    <sheet name="7.สรุปผลการเรียนรู้" sheetId="8" r:id="rId7"/>
  </sheets>
  <calcPr calcId="171027"/>
</workbook>
</file>

<file path=xl/calcChain.xml><?xml version="1.0" encoding="utf-8"?>
<calcChain xmlns="http://schemas.openxmlformats.org/spreadsheetml/2006/main">
  <c r="R6" i="2" l="1"/>
  <c r="J19" i="9"/>
  <c r="I19" i="9"/>
  <c r="H19" i="9"/>
  <c r="G19" i="9"/>
  <c r="F19" i="9"/>
  <c r="E19" i="9"/>
  <c r="D19" i="9"/>
  <c r="C19" i="9"/>
  <c r="B19" i="9"/>
  <c r="F13" i="8"/>
  <c r="F12" i="8"/>
  <c r="F11" i="8"/>
  <c r="F10" i="8"/>
  <c r="F9" i="8"/>
  <c r="F8" i="8"/>
  <c r="E10" i="8" l="1"/>
  <c r="D13" i="8"/>
  <c r="D12" i="8"/>
  <c r="D11" i="8"/>
  <c r="D10" i="8"/>
  <c r="D9" i="8"/>
  <c r="D8" i="8"/>
  <c r="D7" i="8"/>
  <c r="C13" i="8"/>
  <c r="E13" i="8" s="1"/>
  <c r="C12" i="8"/>
  <c r="E12" i="8" s="1"/>
  <c r="C11" i="8"/>
  <c r="E11" i="8" s="1"/>
  <c r="C10" i="8"/>
  <c r="C9" i="8"/>
  <c r="E9" i="8" s="1"/>
  <c r="C8" i="8"/>
  <c r="E8" i="8" s="1"/>
  <c r="C7" i="8"/>
  <c r="E7" i="8" s="1"/>
  <c r="H10" i="7"/>
  <c r="I10" i="7" s="1"/>
  <c r="J10" i="7" s="1"/>
  <c r="H10" i="6"/>
  <c r="I10" i="6"/>
  <c r="J10" i="6" s="1"/>
  <c r="K10" i="3"/>
  <c r="L10" i="3"/>
  <c r="M10" i="3" s="1"/>
  <c r="T12" i="2"/>
  <c r="U12" i="2" s="1"/>
  <c r="T11" i="2"/>
  <c r="T10" i="2"/>
  <c r="T9" i="2"/>
  <c r="T8" i="2"/>
  <c r="T7" i="2"/>
  <c r="R12" i="2"/>
  <c r="R11" i="2"/>
  <c r="R10" i="2"/>
  <c r="R9" i="2"/>
  <c r="R8" i="2"/>
  <c r="R7" i="2"/>
  <c r="G13" i="8" l="1"/>
  <c r="H13" i="8"/>
  <c r="H9" i="7"/>
  <c r="I9" i="7" s="1"/>
  <c r="J9" i="7" s="1"/>
  <c r="I9" i="6"/>
  <c r="H9" i="6"/>
  <c r="L9" i="3"/>
  <c r="K9" i="3"/>
  <c r="M9" i="3" l="1"/>
  <c r="G12" i="8"/>
  <c r="J9" i="6"/>
  <c r="H12" i="8"/>
  <c r="K5" i="3" l="1"/>
  <c r="K6" i="3"/>
  <c r="K7" i="3"/>
  <c r="K8" i="3"/>
  <c r="L5" i="3"/>
  <c r="L6" i="3"/>
  <c r="G9" i="8" s="1"/>
  <c r="L7" i="3"/>
  <c r="G10" i="8" s="1"/>
  <c r="L8" i="3"/>
  <c r="G11" i="8" s="1"/>
  <c r="H5" i="6"/>
  <c r="H6" i="6"/>
  <c r="H7" i="6"/>
  <c r="H8" i="6"/>
  <c r="I5" i="6"/>
  <c r="H8" i="8" s="1"/>
  <c r="I6" i="6"/>
  <c r="I7" i="6"/>
  <c r="H10" i="8" s="1"/>
  <c r="I8" i="6"/>
  <c r="J8" i="6" l="1"/>
  <c r="H11" i="8"/>
  <c r="J6" i="6"/>
  <c r="H9" i="8"/>
  <c r="J5" i="6"/>
  <c r="M5" i="3"/>
  <c r="G8" i="8"/>
  <c r="M7" i="3"/>
  <c r="M6" i="3"/>
  <c r="J7" i="6"/>
  <c r="M8" i="3"/>
  <c r="H5" i="7"/>
  <c r="I5" i="7" s="1"/>
  <c r="J5" i="7" s="1"/>
  <c r="H6" i="7"/>
  <c r="I6" i="7" s="1"/>
  <c r="J6" i="7" s="1"/>
  <c r="H7" i="7"/>
  <c r="I7" i="7" s="1"/>
  <c r="J7" i="7" s="1"/>
  <c r="H8" i="7"/>
  <c r="I8" i="7" s="1"/>
  <c r="J8" i="7" s="1"/>
  <c r="T6" i="2"/>
  <c r="U6" i="2" s="1"/>
  <c r="F7" i="8" s="1"/>
  <c r="I4" i="6"/>
  <c r="H7" i="8" s="1"/>
  <c r="H16" i="9" l="1"/>
  <c r="D16" i="9"/>
  <c r="G16" i="9"/>
  <c r="C16" i="9"/>
  <c r="F16" i="9"/>
  <c r="B16" i="9"/>
  <c r="I16" i="9"/>
  <c r="E16" i="9"/>
  <c r="J4" i="6"/>
  <c r="U7" i="2"/>
  <c r="U9" i="2"/>
  <c r="U8" i="2"/>
  <c r="U10" i="2"/>
  <c r="I4" i="7"/>
  <c r="J4" i="7" s="1"/>
  <c r="L4" i="3"/>
  <c r="H4" i="6"/>
  <c r="K4" i="3"/>
  <c r="A16" i="9" l="1"/>
  <c r="M4" i="3"/>
  <c r="G7" i="8"/>
</calcChain>
</file>

<file path=xl/sharedStrings.xml><?xml version="1.0" encoding="utf-8"?>
<sst xmlns="http://schemas.openxmlformats.org/spreadsheetml/2006/main" count="1566" uniqueCount="74">
  <si>
    <t>บันทึกเวลาเรียน  ภาคเรียนที่  1</t>
  </si>
  <si>
    <t>เลขที่</t>
  </si>
  <si>
    <t>สัปดาห์ที่</t>
  </si>
  <si>
    <t>เดือน</t>
  </si>
  <si>
    <t>วันที่</t>
  </si>
  <si>
    <t>ชั่วโมง</t>
  </si>
  <si>
    <t>บันทึกเวลาเรียน  ภาคเรียนที่  2</t>
  </si>
  <si>
    <t>มาตรฐานที่</t>
  </si>
  <si>
    <t>ตัวชี้วัดที่</t>
  </si>
  <si>
    <t>คะแนนเต็ม</t>
  </si>
  <si>
    <t>รวม</t>
  </si>
  <si>
    <t>ระหว่างภาค</t>
  </si>
  <si>
    <t>ปลายภาค</t>
  </si>
  <si>
    <t>ผลการเรียน</t>
  </si>
  <si>
    <t>ข้อที่</t>
  </si>
  <si>
    <t>ระดับ</t>
  </si>
  <si>
    <t>สรุปผล</t>
  </si>
  <si>
    <t>ชื่อ-สกุล</t>
  </si>
  <si>
    <t>รวมทั้งหมด</t>
  </si>
  <si>
    <t>ระดับคะแนน</t>
  </si>
  <si>
    <t>คุณลักษณะฯ</t>
  </si>
  <si>
    <t>การอ่าน</t>
  </si>
  <si>
    <t>รวมคะแนน</t>
  </si>
  <si>
    <t>และเขียนฯ</t>
  </si>
  <si>
    <t>คิดวิเคราะห์</t>
  </si>
  <si>
    <t>หมายเหตุ</t>
  </si>
  <si>
    <t>โรงเรียนโสตศึกษาเทพรัตน์  สังกัดสำนักบริหารงานการศึกษาพิเศษ</t>
  </si>
  <si>
    <t>ชื่อครูที่ปรึกษา</t>
  </si>
  <si>
    <t>จำนวน</t>
  </si>
  <si>
    <t>นักเรียน</t>
  </si>
  <si>
    <t>ทั้งหมด</t>
  </si>
  <si>
    <t>ร</t>
  </si>
  <si>
    <t>มส</t>
  </si>
  <si>
    <t>ผลการประเมิน</t>
  </si>
  <si>
    <t>จำนวนนักเรียน</t>
  </si>
  <si>
    <t>สรุปผลการเรียน</t>
  </si>
  <si>
    <t>จำนวนนักเรียนที่ได้ผลการเรียน</t>
  </si>
  <si>
    <t>จำนวนนักเรียนที่มีผลการเรียน</t>
  </si>
  <si>
    <t>สรุปผลการประเมินคุณลักษณะอันพึงประสงค์</t>
  </si>
  <si>
    <t>สรุปผลการประเมินการอ่าน คิดวิเคราะห์และเขียน</t>
  </si>
  <si>
    <t>สรุปผลการประเมินตัวชี้วัด</t>
  </si>
  <si>
    <t>ผ่าน</t>
  </si>
  <si>
    <t>ไม่ผ่าน</t>
  </si>
  <si>
    <t>การอนุมัติผลการเรียน</t>
  </si>
  <si>
    <t>เรียน  เสนอมาเพื่อโปรดพิจารณา</t>
  </si>
  <si>
    <t>ลงชื่อ................................................................ครูผู้สอน</t>
  </si>
  <si>
    <t xml:space="preserve">                        ลงชื่อ................................................................หัวหน้ากลุ่มบริหารงานวิชาการ</t>
  </si>
  <si>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อนุมัติ        </t>
    </r>
    <r>
      <rPr>
        <sz val="16"/>
        <color theme="1"/>
        <rFont val="Wingdings"/>
        <charset val="2"/>
      </rPr>
      <t xml:space="preserve">o </t>
    </r>
    <r>
      <rPr>
        <sz val="16"/>
        <color theme="1"/>
        <rFont val="TH SarabunPSK"/>
        <family val="2"/>
      </rPr>
      <t xml:space="preserve">ไม่อนุมัติ  </t>
    </r>
  </si>
  <si>
    <t>วันที่.......................เดือน.........................................พ.ศ. .........................</t>
  </si>
  <si>
    <t xml:space="preserve">                                   ลงชื่อ................................................................</t>
  </si>
  <si>
    <t>/</t>
  </si>
  <si>
    <t>แบบบันทึกผลการเรียนประจำรายวิชา  ระดับประถมศึกษา</t>
  </si>
  <si>
    <t>สรุปผลการประเมิน  ปีการศึกษา  2559</t>
  </si>
  <si>
    <t>เด็กชายโยตัม  ฌิมรอน</t>
  </si>
  <si>
    <t>เด็กหญิงอารดา   เทศเปี่ยม</t>
  </si>
  <si>
    <t>เด็กหญิงวิรากานต์  รุโจปการ</t>
  </si>
  <si>
    <t>เด็กชายณัฐพล  ธิริ</t>
  </si>
  <si>
    <t>(นายนนทวัฒน์  ตรีนันทวัน)</t>
  </si>
  <si>
    <t>รักษาการในตำแหน่ง  ผู้อำนวยการโรงเรียนโสตศึกษาเทพรัตน์</t>
  </si>
  <si>
    <t>เด็กชายณรงค์ศักดิ์  โคมแก้ว</t>
  </si>
  <si>
    <t>เด็กชายรัตนพล  ช่วยเชื้อ</t>
  </si>
  <si>
    <t>เด็กหญิงภัทรสุดา  เชื้อดี</t>
  </si>
  <si>
    <t>แบบประกาศผลการเรียนรู้  ชั้นประถมศึกษาปีที่  3    ปีการศึกษา  2559  โรงเรียนโสตศึกษาเทพรัตน์</t>
  </si>
  <si>
    <t>วิชา  ภาษาไทย  รหัสวิชา  พ13101  จำนวนหน่วยกิต  5.0  หน่วยกิต</t>
  </si>
  <si>
    <t>ครูผู้สอน  นางสาวกมนนัทธ์  สมใจ</t>
  </si>
  <si>
    <t xml:space="preserve">บันทึกสรุปผลการประเมินสมรรถนะสำคัญของผู้เรียน  </t>
  </si>
  <si>
    <t xml:space="preserve">บันทึกสรุปผลการประเมินการอ่าน คิดวิเคราะห์ และเขียนสื่อความ  </t>
  </si>
  <si>
    <t xml:space="preserve">บันทึกสรุปผลการประเมินคุณลักษณะอันพึงประสงค์  </t>
  </si>
  <si>
    <t>ชั้นประถมศึกษาปีที่ 3</t>
  </si>
  <si>
    <t>ปีการศึกษา  2560</t>
  </si>
  <si>
    <t>กลุ่มสาระการเรียนรู้  ภาษาไทย รายวิชา  ภาษาไทย</t>
  </si>
  <si>
    <t>รหัสวิชา  ท13101  เวลาเรียน  200  ชั่วโมง  หน่วยกิต  5.0</t>
  </si>
  <si>
    <t>ชื่อครูผู้สอน  นางสาวกมนนัทธ์  สมใจ</t>
  </si>
  <si>
    <t>1.  นางสาวกมนนัทธ์  สมใจ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</si>
</sst>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ahoma"/>
      <family val="2"/>
      <charset val="222"/>
      <scheme val="minor"/>
    </font>
    <font>
      <b/>
      <sz val="8"/>
      <color theme="1"/>
      <name val="TH SarabunPSK"/>
      <family val="2"/>
    </font>
    <font>
      <sz val="16"/>
      <name val="TH SarabunPSK"/>
      <family val="2"/>
    </font>
    <font>
      <sz val="6"/>
      <color theme="1"/>
      <name val="TH SarabunPSK"/>
      <family val="2"/>
    </font>
    <font>
      <b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/>
    <xf numFmtId="0" fontId="12" fillId="0" borderId="6" xfId="0" applyFont="1" applyBorder="1"/>
    <xf numFmtId="0" fontId="1" fillId="0" borderId="0" xfId="0" applyFont="1" applyAlignment="1"/>
    <xf numFmtId="0" fontId="12" fillId="0" borderId="12" xfId="0" applyFont="1" applyBorder="1"/>
    <xf numFmtId="0" fontId="12" fillId="0" borderId="0" xfId="0" applyFont="1" applyBorder="1"/>
    <xf numFmtId="0" fontId="2" fillId="0" borderId="1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3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7" fontId="1" fillId="0" borderId="6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0</xdr:row>
      <xdr:rowOff>57150</xdr:rowOff>
    </xdr:from>
    <xdr:to>
      <xdr:col>6</xdr:col>
      <xdr:colOff>41275</xdr:colOff>
      <xdr:row>3</xdr:row>
      <xdr:rowOff>28575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9875" y="57150"/>
          <a:ext cx="431800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22098</xdr:rowOff>
    </xdr:from>
    <xdr:to>
      <xdr:col>9</xdr:col>
      <xdr:colOff>571500</xdr:colOff>
      <xdr:row>18</xdr:row>
      <xdr:rowOff>0</xdr:rowOff>
    </xdr:to>
    <xdr:grpSp>
      <xdr:nvGrpSpPr>
        <xdr:cNvPr id="6" name="กลุ่ม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0" y="3374898"/>
          <a:ext cx="5800725" cy="2111502"/>
          <a:chOff x="0" y="9525"/>
          <a:chExt cx="5800725" cy="1599623"/>
        </a:xfrm>
      </xdr:grpSpPr>
      <xdr:sp macro="" textlink="">
        <xdr:nvSpPr>
          <xdr:cNvPr id="7" name="Text Box 1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2419350" y="9525"/>
            <a:ext cx="3381375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Times New Roman"/>
                <a:cs typeface="TH SarabunPSK"/>
              </a:rPr>
              <a:t>เกณฑ์การให้คะแนน</a:t>
            </a: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: 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พฤติกรรมที่ปฏิบัติชัดเจนและสม่ำเสมอ   ให้ 3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พฤติกรรมที่ปฏิบัติชัดเจนและบ่อยครั้ง    ให้ 2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1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Calibri"/>
                <a:ea typeface="Times New Roman"/>
                <a:cs typeface="TH SarabunPSK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/>
                <a:ea typeface="Times New Roman"/>
                <a:cs typeface="Cordia New"/>
              </a:rPr>
              <a:t>0</a:t>
            </a:r>
            <a:r>
              <a:rPr lang="th-TH" sz="1000">
                <a:effectLst/>
                <a:latin typeface="TH SarabunPSK"/>
                <a:ea typeface="Times New Roman"/>
                <a:cs typeface="Cordia New"/>
              </a:rPr>
              <a:t> 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ช่วงคะแนน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2.50 – 3.00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ดีเยี่ยม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1.50 – 2.40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ดี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1.00 – 1.40		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/>
                <a:ea typeface="Calibri"/>
                <a:cs typeface="Cordia New"/>
              </a:rPr>
              <a:t>0.00 – 0.99</a:t>
            </a:r>
            <a:r>
              <a:rPr lang="en-US" sz="1000" baseline="0">
                <a:effectLst/>
                <a:latin typeface="TH SarabunPSK"/>
                <a:ea typeface="Calibri"/>
                <a:cs typeface="Cordia New"/>
              </a:rPr>
              <a:t>          </a:t>
            </a:r>
            <a:r>
              <a:rPr lang="th-TH" sz="1000">
                <a:effectLst/>
                <a:latin typeface="TH SarabunPSK"/>
                <a:ea typeface="Calibri"/>
                <a:cs typeface="Cordia New"/>
              </a:rPr>
              <a:t>หมายถึง  ไม่ผ่าน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Calibri"/>
                <a:ea typeface="Calibri"/>
                <a:cs typeface="Cordia New"/>
              </a:rPr>
              <a:t> 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  <xdr:sp macro="" textlink="">
        <xdr:nvSpPr>
          <xdr:cNvPr id="9" name="Text Box 3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0" y="9525"/>
            <a:ext cx="2286000" cy="1599623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Calibri"/>
                <a:ea typeface="Calibri"/>
                <a:cs typeface="TH SarabunPSK"/>
              </a:rPr>
              <a:t>สมรรถนะสำคัญของผู้เรียน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1. ความสามารถในการสื่อสาร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2. ความสามารถในการคิด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3. ความสามารถในการแก้ปัญหา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4. ความสามารถในการใช้ทักษะชีวิต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Calibri"/>
                <a:ea typeface="Calibri"/>
                <a:cs typeface="TH SarabunPSK"/>
              </a:rPr>
              <a:t>5. ความสามารถในการใช้เทคโนโลยี</a:t>
            </a:r>
            <a:endParaRPr lang="en-US" sz="1100">
              <a:effectLst/>
              <a:latin typeface="Calibri"/>
              <a:ea typeface="Calibri"/>
              <a:cs typeface="Cordia New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95249</xdr:rowOff>
    </xdr:from>
    <xdr:to>
      <xdr:col>9</xdr:col>
      <xdr:colOff>571500</xdr:colOff>
      <xdr:row>16</xdr:row>
      <xdr:rowOff>291275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3125931"/>
          <a:ext cx="5792932" cy="2014435"/>
          <a:chOff x="0" y="9525"/>
          <a:chExt cx="5800725" cy="1425933"/>
        </a:xfrm>
      </xdr:grpSpPr>
      <xdr:sp macro="" textlink="">
        <xdr:nvSpPr>
          <xdr:cNvPr id="3" name="Text Box 1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238501" y="16233"/>
            <a:ext cx="2562224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th-TH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ให้ 3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ให้ 2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</a:p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                 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000">
              <a:effectLst/>
              <a:latin typeface="TH SarabunPSK" pitchFamily="34" charset="-34"/>
              <a:ea typeface="Times New Roman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th-TH" sz="10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2.50 – 3.00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1.50 – 2.40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255905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>
                <a:tab pos="457200" algn="l"/>
                <a:tab pos="685800" algn="l"/>
              </a:tabLst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1.00 – 1.40	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L="0" marR="0" lvl="0" indent="0" defTabSz="914400" eaLnBrk="1" fontAlgn="auto" latinLnBrk="0" hangingPunct="1">
              <a:lnSpc>
                <a:spcPct val="115000"/>
              </a:lnSpc>
              <a:spcBef>
                <a:spcPts val="0"/>
              </a:spcBef>
              <a:spcAft>
                <a:spcPts val="100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0.00 – 0.99     </a:t>
            </a:r>
            <a:r>
              <a:rPr kumimoji="0" lang="th-TH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 txBox="1"/>
        </xdr:nvSpPr>
        <xdr:spPr>
          <a:xfrm>
            <a:off x="0" y="9525"/>
            <a:ext cx="3143249" cy="1419225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การอ่าน คิดวิเคราะห์และเขียนสื่อความ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สามารถอ่านและหาประสบการณ์จากสื่อที่หลากหลาย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สามารถจับประเด็นสำคัญ ข้อเท็จจริง ความคิดเห็นเรื่องที่อ่าน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สามารถเปรียบเทียบแง่มุมต่างๆ เช่น ข้อดี ข้อเสีย ประโยชน์ โทษ 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   ความเหมาะสม ไม่เหมาะสม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สามารถแสดงความคิดเห็นต่อเรื่องที่อ่าน โดยมีเหตุผลประกอบ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 สามารถถ่ายทอดความคิดเห็นความรู้สึกจากเรื่องที่อ่านโดยการเขียน</a:t>
            </a:r>
            <a:endParaRPr lang="en-US" sz="10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161926</xdr:rowOff>
    </xdr:from>
    <xdr:to>
      <xdr:col>13</xdr:col>
      <xdr:colOff>0</xdr:colOff>
      <xdr:row>19</xdr:row>
      <xdr:rowOff>180975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3192608"/>
          <a:ext cx="6044045" cy="1967344"/>
          <a:chOff x="0" y="0"/>
          <a:chExt cx="5543550" cy="1905000"/>
        </a:xfrm>
      </xdr:grpSpPr>
      <xdr:sp macro="" textlink="">
        <xdr:nvSpPr>
          <xdr:cNvPr id="3" name="Text Box 6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1638300" y="0"/>
            <a:ext cx="39052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R="142240"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เกณฑ์การให้คะแนน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: 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พฤติกรรมที่ปฏิบัติชัดเจนและสม่ำเสมอ        ให้ 3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พฤติกรรมที่ปฏิบัติชัดเจนและบ่อยครั้ง          ให้ 2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พฤติกรรมที่ปฏิบัติบางครั้ง 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142240">
              <a:lnSpc>
                <a:spcPct val="115000"/>
              </a:lnSpc>
              <a:spcAft>
                <a:spcPts val="0"/>
              </a:spcAft>
              <a:tabLst>
                <a:tab pos="914400" algn="l"/>
                <a:tab pos="2743200" algn="l"/>
              </a:tabLst>
            </a:pP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ไม่ปฏิบัติ	                      ให้ </a:t>
            </a:r>
            <a:r>
              <a:rPr lang="en-US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0</a:t>
            </a:r>
            <a:r>
              <a:rPr lang="th-TH" sz="1000">
                <a:effectLst/>
                <a:latin typeface="TH SarabunPSK" pitchFamily="34" charset="-34"/>
                <a:ea typeface="Times New Roman"/>
                <a:cs typeface="TH SarabunPSK" pitchFamily="34" charset="-34"/>
              </a:rPr>
              <a:t> 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ช่วงคะแนน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2.50 – 3.00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ดีเยี่ยม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1.50 – 2.40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ดี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1.00 – 1.40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 marR="255905">
              <a:lnSpc>
                <a:spcPct val="115000"/>
              </a:lnSpc>
              <a:spcAft>
                <a:spcPts val="0"/>
              </a:spcAft>
              <a:tabLst>
                <a:tab pos="457200" algn="l"/>
                <a:tab pos="685800" algn="l"/>
              </a:tabLs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0.00 – 0.99		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หมายถึง  ไม่ผ่าน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 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0" y="0"/>
            <a:ext cx="1504950" cy="1905000"/>
          </a:xfrm>
          <a:prstGeom prst="rect">
            <a:avLst/>
          </a:prstGeom>
          <a:solidFill>
            <a:sysClr val="window" lastClr="FFFFFF"/>
          </a:solidFill>
          <a:ln w="6350">
            <a:solidFill>
              <a:prstClr val="black"/>
            </a:solidFill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th-TH" sz="1000" b="1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คุณลักษณะที่พึงประสงค์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1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.รักชาติ ศาสน์ กษัตริย์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2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.ซื่อสัตย์สุจริต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3.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มีวินัย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4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.ใฝ่เรียนรู้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5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.อยู่อย่างพอเพียง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6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.มุ่งมั่นในการทำงาน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7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.รักความเป็นไทย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en-US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8</a:t>
            </a:r>
            <a:r>
              <a:rPr lang="th-TH" sz="1000">
                <a:effectLst/>
                <a:latin typeface="TH SarabunPSK" pitchFamily="34" charset="-34"/>
                <a:ea typeface="Calibri"/>
                <a:cs typeface="TH SarabunPSK" pitchFamily="34" charset="-34"/>
              </a:rPr>
              <a:t>.มีจิตสาธารณะ</a:t>
            </a:r>
            <a:endParaRPr lang="en-US" sz="1100">
              <a:effectLst/>
              <a:latin typeface="TH SarabunPSK" pitchFamily="34" charset="-34"/>
              <a:ea typeface="Calibri"/>
              <a:cs typeface="TH SarabunPSK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L28"/>
  <sheetViews>
    <sheetView zoomScaleNormal="100" workbookViewId="0">
      <selection activeCell="Q17" sqref="Q17"/>
    </sheetView>
  </sheetViews>
  <sheetFormatPr defaultRowHeight="24" x14ac:dyDescent="0.55000000000000004"/>
  <cols>
    <col min="1" max="1" width="14.5" style="2" customWidth="1"/>
    <col min="2" max="11" width="5.5" style="2" customWidth="1"/>
    <col min="12" max="16384" width="9" style="2"/>
  </cols>
  <sheetData>
    <row r="3" spans="1:12" ht="18" customHeight="1" x14ac:dyDescent="0.55000000000000004"/>
    <row r="4" spans="1:12" ht="27.75" x14ac:dyDescent="0.55000000000000004">
      <c r="A4" s="79" t="s">
        <v>51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27.75" x14ac:dyDescent="0.55000000000000004">
      <c r="A5" s="79" t="s">
        <v>68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ht="27.75" x14ac:dyDescent="0.55000000000000004">
      <c r="A6" s="79" t="s">
        <v>69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</row>
    <row r="7" spans="1:12" ht="27.75" x14ac:dyDescent="0.55000000000000004">
      <c r="A7" s="79" t="s">
        <v>26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1:12" ht="27.75" x14ac:dyDescent="0.55000000000000004">
      <c r="A8" s="79" t="s">
        <v>70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</row>
    <row r="9" spans="1:12" ht="27.75" x14ac:dyDescent="0.55000000000000004">
      <c r="A9" s="79" t="s">
        <v>71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</row>
    <row r="10" spans="1:12" x14ac:dyDescent="0.55000000000000004">
      <c r="A10" s="80" t="s">
        <v>72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x14ac:dyDescent="0.55000000000000004">
      <c r="A11" s="11" t="s">
        <v>27</v>
      </c>
      <c r="B11" s="80" t="s">
        <v>73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 ht="26.25" customHeight="1" x14ac:dyDescent="0.55000000000000004">
      <c r="A12" s="12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2" x14ac:dyDescent="0.55000000000000004">
      <c r="A13" s="13" t="s">
        <v>28</v>
      </c>
      <c r="B13" s="51" t="s">
        <v>35</v>
      </c>
      <c r="C13" s="52"/>
      <c r="D13" s="52"/>
      <c r="E13" s="52"/>
      <c r="F13" s="52"/>
      <c r="G13" s="52"/>
      <c r="H13" s="52"/>
      <c r="I13" s="52"/>
      <c r="J13" s="52"/>
      <c r="K13" s="52"/>
      <c r="L13" s="53" t="s">
        <v>25</v>
      </c>
    </row>
    <row r="14" spans="1:12" x14ac:dyDescent="0.55000000000000004">
      <c r="A14" s="14" t="s">
        <v>29</v>
      </c>
      <c r="B14" s="51" t="s">
        <v>36</v>
      </c>
      <c r="C14" s="52"/>
      <c r="D14" s="52"/>
      <c r="E14" s="52"/>
      <c r="F14" s="52"/>
      <c r="G14" s="52"/>
      <c r="H14" s="52"/>
      <c r="I14" s="76"/>
      <c r="J14" s="77" t="s">
        <v>37</v>
      </c>
      <c r="K14" s="78"/>
      <c r="L14" s="54"/>
    </row>
    <row r="15" spans="1:12" x14ac:dyDescent="0.55000000000000004">
      <c r="A15" s="15" t="s">
        <v>30</v>
      </c>
      <c r="B15" s="8">
        <v>4</v>
      </c>
      <c r="C15" s="8">
        <v>3.5</v>
      </c>
      <c r="D15" s="8">
        <v>3</v>
      </c>
      <c r="E15" s="8">
        <v>2.5</v>
      </c>
      <c r="F15" s="8">
        <v>2</v>
      </c>
      <c r="G15" s="8">
        <v>1.5</v>
      </c>
      <c r="H15" s="8">
        <v>1</v>
      </c>
      <c r="I15" s="8">
        <v>0</v>
      </c>
      <c r="J15" s="8" t="s">
        <v>31</v>
      </c>
      <c r="K15" s="8" t="s">
        <v>32</v>
      </c>
      <c r="L15" s="55"/>
    </row>
    <row r="16" spans="1:12" x14ac:dyDescent="0.55000000000000004">
      <c r="A16" s="84">
        <f>SUM(B16:I16)</f>
        <v>7</v>
      </c>
      <c r="B16" s="84">
        <f>COUNTIF('7.สรุปผลการเรียนรู้'!F7:F13,4)</f>
        <v>2</v>
      </c>
      <c r="C16" s="84">
        <f>COUNTIF('7.สรุปผลการเรียนรู้'!F7:F13,3.5)</f>
        <v>0</v>
      </c>
      <c r="D16" s="84">
        <f>COUNTIF('7.สรุปผลการเรียนรู้'!F7:F13,3)</f>
        <v>3</v>
      </c>
      <c r="E16" s="84">
        <f>COUNTIF('7.สรุปผลการเรียนรู้'!F7:F13,2.5)</f>
        <v>2</v>
      </c>
      <c r="F16" s="84">
        <f>COUNTIF('7.สรุปผลการเรียนรู้'!F7:F13,2)</f>
        <v>0</v>
      </c>
      <c r="G16" s="84">
        <f>COUNTIF('7.สรุปผลการเรียนรู้'!F7:F13,1.5)</f>
        <v>0</v>
      </c>
      <c r="H16" s="84">
        <f>COUNTIF('7.สรุปผลการเรียนรู้'!F7:F13,1)</f>
        <v>0</v>
      </c>
      <c r="I16" s="84">
        <f>COUNTIF('7.สรุปผลการเรียนรู้'!F7:F13,0)</f>
        <v>0</v>
      </c>
      <c r="J16" s="84">
        <v>0</v>
      </c>
      <c r="K16" s="84">
        <v>0</v>
      </c>
      <c r="L16" s="9"/>
    </row>
    <row r="17" spans="1:12" x14ac:dyDescent="0.55000000000000004">
      <c r="A17" s="10" t="s">
        <v>16</v>
      </c>
      <c r="B17" s="59" t="s">
        <v>38</v>
      </c>
      <c r="C17" s="60"/>
      <c r="D17" s="60"/>
      <c r="E17" s="61"/>
      <c r="F17" s="62" t="s">
        <v>39</v>
      </c>
      <c r="G17" s="63"/>
      <c r="H17" s="63"/>
      <c r="I17" s="64"/>
      <c r="J17" s="62" t="s">
        <v>40</v>
      </c>
      <c r="K17" s="64"/>
      <c r="L17" s="9"/>
    </row>
    <row r="18" spans="1:12" x14ac:dyDescent="0.55000000000000004">
      <c r="A18" s="10" t="s">
        <v>33</v>
      </c>
      <c r="B18" s="8">
        <v>3</v>
      </c>
      <c r="C18" s="8">
        <v>2</v>
      </c>
      <c r="D18" s="8">
        <v>1</v>
      </c>
      <c r="E18" s="8">
        <v>0</v>
      </c>
      <c r="F18" s="8">
        <v>3</v>
      </c>
      <c r="G18" s="8">
        <v>2</v>
      </c>
      <c r="H18" s="8">
        <v>1</v>
      </c>
      <c r="I18" s="8">
        <v>0</v>
      </c>
      <c r="J18" s="8" t="s">
        <v>41</v>
      </c>
      <c r="K18" s="8" t="s">
        <v>42</v>
      </c>
      <c r="L18" s="9"/>
    </row>
    <row r="19" spans="1:12" x14ac:dyDescent="0.55000000000000004">
      <c r="A19" s="10" t="s">
        <v>34</v>
      </c>
      <c r="B19" s="84">
        <f>COUNTIF('6.คุณลักษณะ'!M4:M10,"3/ดีเยี่ยม")</f>
        <v>7</v>
      </c>
      <c r="C19" s="84">
        <f>COUNTIF('6.คุณลักษณะ'!M4:M10,"2/ดี")</f>
        <v>0</v>
      </c>
      <c r="D19" s="84">
        <f>COUNTIF('6.คุณลักษณะ'!M4:M10,"1/ผ่าน")</f>
        <v>0</v>
      </c>
      <c r="E19" s="84">
        <f>COUNTIF('6.คุณลักษณะ'!M4:M10,"0/ไม่ผ่าน")</f>
        <v>0</v>
      </c>
      <c r="F19" s="84">
        <f>COUNTIF('5.อ่านคิดวิเคราะห์เขียน'!J4:J10,"3/ดีเยี่ยม")</f>
        <v>7</v>
      </c>
      <c r="G19" s="84">
        <f>COUNTIF('5.อ่านคิดวิเคราะห์เขียน'!J4:J10,"2/ดี")</f>
        <v>0</v>
      </c>
      <c r="H19" s="84">
        <f>COUNTIF('5.อ่านคิดวิเคราะห์เขียน'!J4:J10,"1/ผ่าน")</f>
        <v>0</v>
      </c>
      <c r="I19" s="84">
        <f>COUNTIF('5.อ่านคิดวิเคราะห์เขียน'!J4:J10,"0/ไม่ผ่าน")</f>
        <v>0</v>
      </c>
      <c r="J19" s="84">
        <f>SUM(B19:E19)</f>
        <v>7</v>
      </c>
      <c r="K19" s="84">
        <v>0</v>
      </c>
      <c r="L19" s="8"/>
    </row>
    <row r="20" spans="1:12" x14ac:dyDescent="0.55000000000000004">
      <c r="A20" s="65" t="s">
        <v>43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7"/>
    </row>
    <row r="21" spans="1:12" x14ac:dyDescent="0.55000000000000004">
      <c r="A21" s="68" t="s">
        <v>44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70"/>
    </row>
    <row r="22" spans="1:12" x14ac:dyDescent="0.55000000000000004">
      <c r="A22" s="71" t="s">
        <v>45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3"/>
    </row>
    <row r="23" spans="1:12" ht="34.5" customHeight="1" x14ac:dyDescent="0.55000000000000004">
      <c r="A23" s="56" t="s">
        <v>46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8"/>
    </row>
    <row r="24" spans="1:12" ht="27" customHeight="1" x14ac:dyDescent="0.55000000000000004">
      <c r="A24" s="74" t="s">
        <v>47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75"/>
    </row>
    <row r="25" spans="1:12" ht="31.5" customHeight="1" x14ac:dyDescent="0.55000000000000004">
      <c r="A25" s="68" t="s">
        <v>49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70"/>
    </row>
    <row r="26" spans="1:12" x14ac:dyDescent="0.55000000000000004">
      <c r="A26" s="71" t="s">
        <v>57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3"/>
    </row>
    <row r="27" spans="1:12" x14ac:dyDescent="0.55000000000000004">
      <c r="A27" s="71" t="s">
        <v>58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3"/>
    </row>
    <row r="28" spans="1:12" x14ac:dyDescent="0.55000000000000004">
      <c r="A28" s="56" t="s">
        <v>48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8"/>
    </row>
  </sheetData>
  <mergeCells count="25">
    <mergeCell ref="B14:I14"/>
    <mergeCell ref="J14:K14"/>
    <mergeCell ref="L13:L15"/>
    <mergeCell ref="A4:L4"/>
    <mergeCell ref="A5:L5"/>
    <mergeCell ref="A6:L6"/>
    <mergeCell ref="A7:L7"/>
    <mergeCell ref="A8:L8"/>
    <mergeCell ref="A9:L9"/>
    <mergeCell ref="A10:L10"/>
    <mergeCell ref="B11:L11"/>
    <mergeCell ref="B12:L12"/>
    <mergeCell ref="B13:K13"/>
    <mergeCell ref="A28:L28"/>
    <mergeCell ref="B17:E17"/>
    <mergeCell ref="F17:I17"/>
    <mergeCell ref="J17:K17"/>
    <mergeCell ref="A20:L20"/>
    <mergeCell ref="A21:L21"/>
    <mergeCell ref="A22:L22"/>
    <mergeCell ref="A23:L23"/>
    <mergeCell ref="A24:L24"/>
    <mergeCell ref="A25:L25"/>
    <mergeCell ref="A26:L26"/>
    <mergeCell ref="A27:L2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9"/>
  <sheetViews>
    <sheetView topLeftCell="A13" zoomScale="120" zoomScaleNormal="120" workbookViewId="0">
      <selection activeCell="BB43" sqref="BB43:BB49"/>
    </sheetView>
  </sheetViews>
  <sheetFormatPr defaultRowHeight="17.25" x14ac:dyDescent="0.4"/>
  <cols>
    <col min="1" max="1" width="2.125" style="1" customWidth="1"/>
    <col min="2" max="2" width="3.625" style="1" customWidth="1"/>
    <col min="3" max="52" width="1.625" style="1" customWidth="1"/>
    <col min="53" max="53" width="9" style="1"/>
    <col min="54" max="54" width="26.875" style="1" customWidth="1"/>
    <col min="55" max="16384" width="9" style="1"/>
  </cols>
  <sheetData>
    <row r="1" spans="1:54" s="2" customFormat="1" ht="18" customHeight="1" x14ac:dyDescent="0.55000000000000004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</row>
    <row r="2" spans="1:54" ht="14.25" customHeight="1" x14ac:dyDescent="0.4">
      <c r="A2" s="33" t="s">
        <v>1</v>
      </c>
      <c r="B2" s="22" t="s">
        <v>2</v>
      </c>
      <c r="C2" s="29">
        <v>1</v>
      </c>
      <c r="D2" s="30"/>
      <c r="E2" s="30"/>
      <c r="F2" s="30"/>
      <c r="G2" s="31"/>
      <c r="H2" s="29">
        <v>2</v>
      </c>
      <c r="I2" s="30"/>
      <c r="J2" s="30"/>
      <c r="K2" s="30"/>
      <c r="L2" s="31"/>
      <c r="M2" s="29">
        <v>3</v>
      </c>
      <c r="N2" s="30"/>
      <c r="O2" s="30"/>
      <c r="P2" s="30"/>
      <c r="Q2" s="31"/>
      <c r="R2" s="29">
        <v>4</v>
      </c>
      <c r="S2" s="30"/>
      <c r="T2" s="30"/>
      <c r="U2" s="30"/>
      <c r="V2" s="31"/>
      <c r="W2" s="29">
        <v>5</v>
      </c>
      <c r="X2" s="30"/>
      <c r="Y2" s="30"/>
      <c r="Z2" s="30"/>
      <c r="AA2" s="31"/>
      <c r="AB2" s="29">
        <v>6</v>
      </c>
      <c r="AC2" s="30"/>
      <c r="AD2" s="30"/>
      <c r="AE2" s="30"/>
      <c r="AF2" s="31"/>
      <c r="AG2" s="29">
        <v>7</v>
      </c>
      <c r="AH2" s="30"/>
      <c r="AI2" s="30"/>
      <c r="AJ2" s="30"/>
      <c r="AK2" s="31"/>
      <c r="AL2" s="30">
        <v>8</v>
      </c>
      <c r="AM2" s="30"/>
      <c r="AN2" s="30"/>
      <c r="AO2" s="30"/>
      <c r="AP2" s="31"/>
      <c r="AQ2" s="29">
        <v>9</v>
      </c>
      <c r="AR2" s="30"/>
      <c r="AS2" s="30"/>
      <c r="AT2" s="30"/>
      <c r="AU2" s="31"/>
      <c r="AV2" s="29">
        <v>10</v>
      </c>
      <c r="AW2" s="30"/>
      <c r="AX2" s="30"/>
      <c r="AY2" s="30"/>
      <c r="AZ2" s="31"/>
    </row>
    <row r="3" spans="1:54" ht="14.25" customHeight="1" x14ac:dyDescent="0.4">
      <c r="A3" s="34"/>
      <c r="B3" s="23" t="s">
        <v>3</v>
      </c>
      <c r="C3" s="32">
        <v>22037</v>
      </c>
      <c r="D3" s="30"/>
      <c r="E3" s="30"/>
      <c r="F3" s="30"/>
      <c r="G3" s="31"/>
      <c r="H3" s="32">
        <v>22037</v>
      </c>
      <c r="I3" s="30"/>
      <c r="J3" s="30"/>
      <c r="K3" s="30"/>
      <c r="L3" s="31"/>
      <c r="M3" s="32">
        <v>22037</v>
      </c>
      <c r="N3" s="30"/>
      <c r="O3" s="30"/>
      <c r="P3" s="30"/>
      <c r="Q3" s="31"/>
      <c r="R3" s="32">
        <v>22068</v>
      </c>
      <c r="S3" s="30"/>
      <c r="T3" s="30"/>
      <c r="U3" s="30"/>
      <c r="V3" s="31"/>
      <c r="W3" s="32">
        <v>22068</v>
      </c>
      <c r="X3" s="30"/>
      <c r="Y3" s="30"/>
      <c r="Z3" s="30"/>
      <c r="AA3" s="31"/>
      <c r="AB3" s="32">
        <v>22068</v>
      </c>
      <c r="AC3" s="30"/>
      <c r="AD3" s="30"/>
      <c r="AE3" s="30"/>
      <c r="AF3" s="31"/>
      <c r="AG3" s="32">
        <v>22068</v>
      </c>
      <c r="AH3" s="30"/>
      <c r="AI3" s="30"/>
      <c r="AJ3" s="30"/>
      <c r="AK3" s="31"/>
      <c r="AL3" s="32">
        <v>22098</v>
      </c>
      <c r="AM3" s="30"/>
      <c r="AN3" s="30"/>
      <c r="AO3" s="30"/>
      <c r="AP3" s="31"/>
      <c r="AQ3" s="32">
        <v>22098</v>
      </c>
      <c r="AR3" s="30"/>
      <c r="AS3" s="30"/>
      <c r="AT3" s="30"/>
      <c r="AU3" s="31"/>
      <c r="AV3" s="32">
        <v>22098</v>
      </c>
      <c r="AW3" s="30"/>
      <c r="AX3" s="30"/>
      <c r="AY3" s="30"/>
      <c r="AZ3" s="31"/>
    </row>
    <row r="4" spans="1:54" ht="14.25" customHeight="1" x14ac:dyDescent="0.4">
      <c r="A4" s="34"/>
      <c r="B4" s="23" t="s">
        <v>4</v>
      </c>
      <c r="C4" s="16"/>
      <c r="D4" s="16">
        <v>16</v>
      </c>
      <c r="E4" s="16">
        <v>17</v>
      </c>
      <c r="F4" s="16">
        <v>18</v>
      </c>
      <c r="G4" s="16">
        <v>19</v>
      </c>
      <c r="H4" s="16">
        <v>22</v>
      </c>
      <c r="I4" s="16">
        <v>23</v>
      </c>
      <c r="J4" s="16">
        <v>24</v>
      </c>
      <c r="K4" s="16">
        <v>25</v>
      </c>
      <c r="L4" s="16">
        <v>26</v>
      </c>
      <c r="M4" s="16">
        <v>29</v>
      </c>
      <c r="N4" s="16">
        <v>30</v>
      </c>
      <c r="O4" s="16">
        <v>31</v>
      </c>
      <c r="P4" s="16">
        <v>1</v>
      </c>
      <c r="Q4" s="16">
        <v>2</v>
      </c>
      <c r="R4" s="16">
        <v>5</v>
      </c>
      <c r="S4" s="16">
        <v>6</v>
      </c>
      <c r="T4" s="16">
        <v>7</v>
      </c>
      <c r="U4" s="16">
        <v>8</v>
      </c>
      <c r="V4" s="16">
        <v>9</v>
      </c>
      <c r="W4" s="16">
        <v>12</v>
      </c>
      <c r="X4" s="16">
        <v>13</v>
      </c>
      <c r="Y4" s="16">
        <v>14</v>
      </c>
      <c r="Z4" s="16">
        <v>15</v>
      </c>
      <c r="AA4" s="16">
        <v>16</v>
      </c>
      <c r="AB4" s="16">
        <v>19</v>
      </c>
      <c r="AC4" s="16">
        <v>20</v>
      </c>
      <c r="AD4" s="16">
        <v>21</v>
      </c>
      <c r="AE4" s="16">
        <v>22</v>
      </c>
      <c r="AF4" s="16">
        <v>23</v>
      </c>
      <c r="AG4" s="16">
        <v>26</v>
      </c>
      <c r="AH4" s="16">
        <v>27</v>
      </c>
      <c r="AI4" s="16">
        <v>28</v>
      </c>
      <c r="AJ4" s="16">
        <v>29</v>
      </c>
      <c r="AK4" s="16">
        <v>30</v>
      </c>
      <c r="AL4" s="16">
        <v>3</v>
      </c>
      <c r="AM4" s="16">
        <v>4</v>
      </c>
      <c r="AN4" s="16">
        <v>5</v>
      </c>
      <c r="AO4" s="16">
        <v>6</v>
      </c>
      <c r="AP4" s="16">
        <v>7</v>
      </c>
      <c r="AQ4" s="16">
        <v>10</v>
      </c>
      <c r="AR4" s="16">
        <v>11</v>
      </c>
      <c r="AS4" s="16">
        <v>12</v>
      </c>
      <c r="AT4" s="16">
        <v>13</v>
      </c>
      <c r="AU4" s="16">
        <v>14</v>
      </c>
      <c r="AV4" s="16">
        <v>17</v>
      </c>
      <c r="AW4" s="16">
        <v>18</v>
      </c>
      <c r="AX4" s="16">
        <v>19</v>
      </c>
      <c r="AY4" s="16">
        <v>20</v>
      </c>
      <c r="AZ4" s="16">
        <v>21</v>
      </c>
    </row>
    <row r="5" spans="1:54" ht="14.25" customHeight="1" x14ac:dyDescent="0.4">
      <c r="A5" s="35"/>
      <c r="B5" s="23" t="s">
        <v>5</v>
      </c>
      <c r="C5" s="16"/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</v>
      </c>
      <c r="L5" s="16">
        <v>9</v>
      </c>
      <c r="M5" s="16">
        <v>10</v>
      </c>
      <c r="N5" s="16">
        <v>11</v>
      </c>
      <c r="O5" s="16">
        <v>12</v>
      </c>
      <c r="P5" s="16">
        <v>13</v>
      </c>
      <c r="Q5" s="16">
        <v>14</v>
      </c>
      <c r="R5" s="16">
        <v>15</v>
      </c>
      <c r="S5" s="16">
        <v>16</v>
      </c>
      <c r="T5" s="16">
        <v>17</v>
      </c>
      <c r="U5" s="16">
        <v>18</v>
      </c>
      <c r="V5" s="16">
        <v>19</v>
      </c>
      <c r="W5" s="16">
        <v>20</v>
      </c>
      <c r="X5" s="16">
        <v>21</v>
      </c>
      <c r="Y5" s="16">
        <v>22</v>
      </c>
      <c r="Z5" s="16">
        <v>23</v>
      </c>
      <c r="AA5" s="16">
        <v>24</v>
      </c>
      <c r="AB5" s="16">
        <v>25</v>
      </c>
      <c r="AC5" s="16">
        <v>26</v>
      </c>
      <c r="AD5" s="16">
        <v>27</v>
      </c>
      <c r="AE5" s="16">
        <v>28</v>
      </c>
      <c r="AF5" s="16">
        <v>29</v>
      </c>
      <c r="AG5" s="16">
        <v>30</v>
      </c>
      <c r="AH5" s="16">
        <v>31</v>
      </c>
      <c r="AI5" s="16">
        <v>32</v>
      </c>
      <c r="AJ5" s="16">
        <v>33</v>
      </c>
      <c r="AK5" s="16">
        <v>34</v>
      </c>
      <c r="AL5" s="16">
        <v>35</v>
      </c>
      <c r="AM5" s="16">
        <v>36</v>
      </c>
      <c r="AN5" s="16">
        <v>37</v>
      </c>
      <c r="AO5" s="16">
        <v>38</v>
      </c>
      <c r="AP5" s="16">
        <v>39</v>
      </c>
      <c r="AQ5" s="16">
        <v>40</v>
      </c>
      <c r="AR5" s="16">
        <v>41</v>
      </c>
      <c r="AS5" s="16">
        <v>42</v>
      </c>
      <c r="AT5" s="16">
        <v>43</v>
      </c>
      <c r="AU5" s="16">
        <v>44</v>
      </c>
      <c r="AV5" s="16">
        <v>45</v>
      </c>
      <c r="AW5" s="16">
        <v>46</v>
      </c>
      <c r="AX5" s="16">
        <v>47</v>
      </c>
      <c r="AY5" s="16">
        <v>48</v>
      </c>
      <c r="AZ5" s="16">
        <v>49</v>
      </c>
    </row>
    <row r="6" spans="1:54" ht="14.25" customHeight="1" x14ac:dyDescent="0.4">
      <c r="A6" s="5">
        <v>1</v>
      </c>
      <c r="B6" s="24"/>
      <c r="C6" s="6"/>
      <c r="D6" s="6" t="s">
        <v>50</v>
      </c>
      <c r="E6" s="6" t="s">
        <v>50</v>
      </c>
      <c r="F6" s="6" t="s">
        <v>50</v>
      </c>
      <c r="G6" s="6" t="s">
        <v>50</v>
      </c>
      <c r="H6" s="6" t="s">
        <v>50</v>
      </c>
      <c r="I6" s="6" t="s">
        <v>50</v>
      </c>
      <c r="J6" s="6" t="s">
        <v>50</v>
      </c>
      <c r="K6" s="6" t="s">
        <v>50</v>
      </c>
      <c r="L6" s="6" t="s">
        <v>50</v>
      </c>
      <c r="M6" s="6" t="s">
        <v>50</v>
      </c>
      <c r="N6" s="6" t="s">
        <v>50</v>
      </c>
      <c r="O6" s="6" t="s">
        <v>50</v>
      </c>
      <c r="P6" s="6" t="s">
        <v>50</v>
      </c>
      <c r="Q6" s="6" t="s">
        <v>50</v>
      </c>
      <c r="R6" s="6" t="s">
        <v>50</v>
      </c>
      <c r="S6" s="6" t="s">
        <v>50</v>
      </c>
      <c r="T6" s="6" t="s">
        <v>50</v>
      </c>
      <c r="U6" s="6" t="s">
        <v>50</v>
      </c>
      <c r="V6" s="6" t="s">
        <v>50</v>
      </c>
      <c r="W6" s="6" t="s">
        <v>50</v>
      </c>
      <c r="X6" s="6" t="s">
        <v>50</v>
      </c>
      <c r="Y6" s="6" t="s">
        <v>50</v>
      </c>
      <c r="Z6" s="6" t="s">
        <v>50</v>
      </c>
      <c r="AA6" s="6" t="s">
        <v>50</v>
      </c>
      <c r="AB6" s="6" t="s">
        <v>50</v>
      </c>
      <c r="AC6" s="6" t="s">
        <v>50</v>
      </c>
      <c r="AD6" s="6" t="s">
        <v>50</v>
      </c>
      <c r="AE6" s="6" t="s">
        <v>50</v>
      </c>
      <c r="AF6" s="6" t="s">
        <v>50</v>
      </c>
      <c r="AG6" s="6" t="s">
        <v>50</v>
      </c>
      <c r="AH6" s="6" t="s">
        <v>50</v>
      </c>
      <c r="AI6" s="6" t="s">
        <v>50</v>
      </c>
      <c r="AJ6" s="6" t="s">
        <v>50</v>
      </c>
      <c r="AK6" s="6" t="s">
        <v>50</v>
      </c>
      <c r="AL6" s="6" t="s">
        <v>50</v>
      </c>
      <c r="AM6" s="6" t="s">
        <v>50</v>
      </c>
      <c r="AN6" s="6" t="s">
        <v>50</v>
      </c>
      <c r="AO6" s="6" t="s">
        <v>50</v>
      </c>
      <c r="AP6" s="6" t="s">
        <v>50</v>
      </c>
      <c r="AQ6" s="6" t="s">
        <v>50</v>
      </c>
      <c r="AR6" s="6" t="s">
        <v>50</v>
      </c>
      <c r="AS6" s="6" t="s">
        <v>50</v>
      </c>
      <c r="AT6" s="6" t="s">
        <v>50</v>
      </c>
      <c r="AU6" s="6" t="s">
        <v>50</v>
      </c>
      <c r="AV6" s="6" t="s">
        <v>50</v>
      </c>
      <c r="AW6" s="6" t="s">
        <v>50</v>
      </c>
      <c r="AX6" s="6" t="s">
        <v>50</v>
      </c>
      <c r="AY6" s="6" t="s">
        <v>50</v>
      </c>
      <c r="AZ6" s="6" t="s">
        <v>50</v>
      </c>
      <c r="BB6" s="1" t="s">
        <v>53</v>
      </c>
    </row>
    <row r="7" spans="1:54" ht="14.25" customHeight="1" x14ac:dyDescent="0.4">
      <c r="A7" s="5">
        <v>2</v>
      </c>
      <c r="B7" s="24"/>
      <c r="C7" s="6"/>
      <c r="D7" s="6" t="s">
        <v>50</v>
      </c>
      <c r="E7" s="6" t="s">
        <v>50</v>
      </c>
      <c r="F7" s="6" t="s">
        <v>50</v>
      </c>
      <c r="G7" s="6" t="s">
        <v>50</v>
      </c>
      <c r="H7" s="6" t="s">
        <v>50</v>
      </c>
      <c r="I7" s="6" t="s">
        <v>50</v>
      </c>
      <c r="J7" s="6" t="s">
        <v>50</v>
      </c>
      <c r="K7" s="6" t="s">
        <v>50</v>
      </c>
      <c r="L7" s="6" t="s">
        <v>50</v>
      </c>
      <c r="M7" s="6" t="s">
        <v>50</v>
      </c>
      <c r="N7" s="6" t="s">
        <v>50</v>
      </c>
      <c r="O7" s="6" t="s">
        <v>50</v>
      </c>
      <c r="P7" s="6" t="s">
        <v>50</v>
      </c>
      <c r="Q7" s="6" t="s">
        <v>50</v>
      </c>
      <c r="R7" s="6" t="s">
        <v>50</v>
      </c>
      <c r="S7" s="6" t="s">
        <v>50</v>
      </c>
      <c r="T7" s="6" t="s">
        <v>50</v>
      </c>
      <c r="U7" s="6" t="s">
        <v>50</v>
      </c>
      <c r="V7" s="6" t="s">
        <v>50</v>
      </c>
      <c r="W7" s="6" t="s">
        <v>50</v>
      </c>
      <c r="X7" s="6" t="s">
        <v>50</v>
      </c>
      <c r="Y7" s="6" t="s">
        <v>50</v>
      </c>
      <c r="Z7" s="6" t="s">
        <v>50</v>
      </c>
      <c r="AA7" s="6" t="s">
        <v>50</v>
      </c>
      <c r="AB7" s="6" t="s">
        <v>50</v>
      </c>
      <c r="AC7" s="6" t="s">
        <v>50</v>
      </c>
      <c r="AD7" s="6" t="s">
        <v>50</v>
      </c>
      <c r="AE7" s="6" t="s">
        <v>50</v>
      </c>
      <c r="AF7" s="6" t="s">
        <v>50</v>
      </c>
      <c r="AG7" s="6" t="s">
        <v>50</v>
      </c>
      <c r="AH7" s="6" t="s">
        <v>50</v>
      </c>
      <c r="AI7" s="6" t="s">
        <v>50</v>
      </c>
      <c r="AJ7" s="6" t="s">
        <v>50</v>
      </c>
      <c r="AK7" s="6" t="s">
        <v>50</v>
      </c>
      <c r="AL7" s="6" t="s">
        <v>50</v>
      </c>
      <c r="AM7" s="6" t="s">
        <v>50</v>
      </c>
      <c r="AN7" s="6" t="s">
        <v>50</v>
      </c>
      <c r="AO7" s="6" t="s">
        <v>50</v>
      </c>
      <c r="AP7" s="6" t="s">
        <v>50</v>
      </c>
      <c r="AQ7" s="6" t="s">
        <v>50</v>
      </c>
      <c r="AR7" s="6" t="s">
        <v>50</v>
      </c>
      <c r="AS7" s="6" t="s">
        <v>50</v>
      </c>
      <c r="AT7" s="6" t="s">
        <v>50</v>
      </c>
      <c r="AU7" s="6" t="s">
        <v>50</v>
      </c>
      <c r="AV7" s="6" t="s">
        <v>50</v>
      </c>
      <c r="AW7" s="6" t="s">
        <v>50</v>
      </c>
      <c r="AX7" s="6" t="s">
        <v>50</v>
      </c>
      <c r="AY7" s="6" t="s">
        <v>50</v>
      </c>
      <c r="AZ7" s="6" t="s">
        <v>50</v>
      </c>
      <c r="BB7" s="1" t="s">
        <v>59</v>
      </c>
    </row>
    <row r="8" spans="1:54" ht="14.25" customHeight="1" x14ac:dyDescent="0.4">
      <c r="A8" s="5">
        <v>3</v>
      </c>
      <c r="B8" s="24"/>
      <c r="C8" s="6"/>
      <c r="D8" s="6" t="s">
        <v>50</v>
      </c>
      <c r="E8" s="6" t="s">
        <v>50</v>
      </c>
      <c r="F8" s="6" t="s">
        <v>50</v>
      </c>
      <c r="G8" s="6" t="s">
        <v>50</v>
      </c>
      <c r="H8" s="6" t="s">
        <v>50</v>
      </c>
      <c r="I8" s="6" t="s">
        <v>50</v>
      </c>
      <c r="J8" s="6" t="s">
        <v>50</v>
      </c>
      <c r="K8" s="6" t="s">
        <v>50</v>
      </c>
      <c r="L8" s="6" t="s">
        <v>50</v>
      </c>
      <c r="M8" s="6" t="s">
        <v>50</v>
      </c>
      <c r="N8" s="6" t="s">
        <v>50</v>
      </c>
      <c r="O8" s="6" t="s">
        <v>50</v>
      </c>
      <c r="P8" s="6" t="s">
        <v>50</v>
      </c>
      <c r="Q8" s="6" t="s">
        <v>50</v>
      </c>
      <c r="R8" s="6" t="s">
        <v>50</v>
      </c>
      <c r="S8" s="6" t="s">
        <v>50</v>
      </c>
      <c r="T8" s="6" t="s">
        <v>50</v>
      </c>
      <c r="U8" s="6" t="s">
        <v>50</v>
      </c>
      <c r="V8" s="6" t="s">
        <v>50</v>
      </c>
      <c r="W8" s="6" t="s">
        <v>50</v>
      </c>
      <c r="X8" s="6" t="s">
        <v>50</v>
      </c>
      <c r="Y8" s="6" t="s">
        <v>50</v>
      </c>
      <c r="Z8" s="6" t="s">
        <v>50</v>
      </c>
      <c r="AA8" s="6" t="s">
        <v>50</v>
      </c>
      <c r="AB8" s="6" t="s">
        <v>50</v>
      </c>
      <c r="AC8" s="6" t="s">
        <v>50</v>
      </c>
      <c r="AD8" s="6" t="s">
        <v>50</v>
      </c>
      <c r="AE8" s="6" t="s">
        <v>50</v>
      </c>
      <c r="AF8" s="6" t="s">
        <v>50</v>
      </c>
      <c r="AG8" s="6" t="s">
        <v>50</v>
      </c>
      <c r="AH8" s="6" t="s">
        <v>50</v>
      </c>
      <c r="AI8" s="6" t="s">
        <v>50</v>
      </c>
      <c r="AJ8" s="6" t="s">
        <v>50</v>
      </c>
      <c r="AK8" s="6" t="s">
        <v>50</v>
      </c>
      <c r="AL8" s="6" t="s">
        <v>50</v>
      </c>
      <c r="AM8" s="6" t="s">
        <v>50</v>
      </c>
      <c r="AN8" s="6" t="s">
        <v>50</v>
      </c>
      <c r="AO8" s="6" t="s">
        <v>50</v>
      </c>
      <c r="AP8" s="6" t="s">
        <v>50</v>
      </c>
      <c r="AQ8" s="6" t="s">
        <v>50</v>
      </c>
      <c r="AR8" s="6" t="s">
        <v>50</v>
      </c>
      <c r="AS8" s="6" t="s">
        <v>50</v>
      </c>
      <c r="AT8" s="6" t="s">
        <v>50</v>
      </c>
      <c r="AU8" s="6" t="s">
        <v>50</v>
      </c>
      <c r="AV8" s="6" t="s">
        <v>50</v>
      </c>
      <c r="AW8" s="6" t="s">
        <v>50</v>
      </c>
      <c r="AX8" s="6" t="s">
        <v>50</v>
      </c>
      <c r="AY8" s="6" t="s">
        <v>50</v>
      </c>
      <c r="AZ8" s="6" t="s">
        <v>50</v>
      </c>
      <c r="BB8" s="1" t="s">
        <v>56</v>
      </c>
    </row>
    <row r="9" spans="1:54" ht="14.25" customHeight="1" x14ac:dyDescent="0.4">
      <c r="A9" s="5">
        <v>4</v>
      </c>
      <c r="B9" s="24"/>
      <c r="C9" s="6"/>
      <c r="D9" s="6" t="s">
        <v>50</v>
      </c>
      <c r="E9" s="6" t="s">
        <v>50</v>
      </c>
      <c r="F9" s="6" t="s">
        <v>50</v>
      </c>
      <c r="G9" s="6" t="s">
        <v>50</v>
      </c>
      <c r="H9" s="6" t="s">
        <v>50</v>
      </c>
      <c r="I9" s="6" t="s">
        <v>50</v>
      </c>
      <c r="J9" s="6" t="s">
        <v>50</v>
      </c>
      <c r="K9" s="6" t="s">
        <v>50</v>
      </c>
      <c r="L9" s="6" t="s">
        <v>50</v>
      </c>
      <c r="M9" s="6" t="s">
        <v>50</v>
      </c>
      <c r="N9" s="6" t="s">
        <v>50</v>
      </c>
      <c r="O9" s="6" t="s">
        <v>50</v>
      </c>
      <c r="P9" s="6" t="s">
        <v>50</v>
      </c>
      <c r="Q9" s="6" t="s">
        <v>50</v>
      </c>
      <c r="R9" s="6" t="s">
        <v>50</v>
      </c>
      <c r="S9" s="6" t="s">
        <v>50</v>
      </c>
      <c r="T9" s="6" t="s">
        <v>50</v>
      </c>
      <c r="U9" s="6" t="s">
        <v>50</v>
      </c>
      <c r="V9" s="6" t="s">
        <v>50</v>
      </c>
      <c r="W9" s="6" t="s">
        <v>50</v>
      </c>
      <c r="X9" s="6" t="s">
        <v>50</v>
      </c>
      <c r="Y9" s="6" t="s">
        <v>50</v>
      </c>
      <c r="Z9" s="6" t="s">
        <v>50</v>
      </c>
      <c r="AA9" s="6" t="s">
        <v>50</v>
      </c>
      <c r="AB9" s="6" t="s">
        <v>50</v>
      </c>
      <c r="AC9" s="6" t="s">
        <v>50</v>
      </c>
      <c r="AD9" s="6" t="s">
        <v>50</v>
      </c>
      <c r="AE9" s="6" t="s">
        <v>50</v>
      </c>
      <c r="AF9" s="6" t="s">
        <v>50</v>
      </c>
      <c r="AG9" s="6" t="s">
        <v>50</v>
      </c>
      <c r="AH9" s="6" t="s">
        <v>50</v>
      </c>
      <c r="AI9" s="6" t="s">
        <v>50</v>
      </c>
      <c r="AJ9" s="6" t="s">
        <v>50</v>
      </c>
      <c r="AK9" s="6" t="s">
        <v>50</v>
      </c>
      <c r="AL9" s="6" t="s">
        <v>50</v>
      </c>
      <c r="AM9" s="6" t="s">
        <v>50</v>
      </c>
      <c r="AN9" s="6" t="s">
        <v>50</v>
      </c>
      <c r="AO9" s="6" t="s">
        <v>50</v>
      </c>
      <c r="AP9" s="6" t="s">
        <v>50</v>
      </c>
      <c r="AQ9" s="6" t="s">
        <v>50</v>
      </c>
      <c r="AR9" s="6" t="s">
        <v>50</v>
      </c>
      <c r="AS9" s="6" t="s">
        <v>50</v>
      </c>
      <c r="AT9" s="6" t="s">
        <v>50</v>
      </c>
      <c r="AU9" s="6" t="s">
        <v>50</v>
      </c>
      <c r="AV9" s="6" t="s">
        <v>50</v>
      </c>
      <c r="AW9" s="6" t="s">
        <v>50</v>
      </c>
      <c r="AX9" s="6" t="s">
        <v>50</v>
      </c>
      <c r="AY9" s="6" t="s">
        <v>50</v>
      </c>
      <c r="AZ9" s="6" t="s">
        <v>50</v>
      </c>
      <c r="BB9" s="1" t="s">
        <v>60</v>
      </c>
    </row>
    <row r="10" spans="1:54" ht="14.25" customHeight="1" x14ac:dyDescent="0.4">
      <c r="A10" s="5">
        <v>5</v>
      </c>
      <c r="B10" s="24"/>
      <c r="C10" s="6"/>
      <c r="D10" s="6" t="s">
        <v>50</v>
      </c>
      <c r="E10" s="6" t="s">
        <v>50</v>
      </c>
      <c r="F10" s="6" t="s">
        <v>50</v>
      </c>
      <c r="G10" s="6" t="s">
        <v>50</v>
      </c>
      <c r="H10" s="6" t="s">
        <v>50</v>
      </c>
      <c r="I10" s="6" t="s">
        <v>50</v>
      </c>
      <c r="J10" s="6" t="s">
        <v>50</v>
      </c>
      <c r="K10" s="6" t="s">
        <v>50</v>
      </c>
      <c r="L10" s="6" t="s">
        <v>50</v>
      </c>
      <c r="M10" s="6" t="s">
        <v>50</v>
      </c>
      <c r="N10" s="6" t="s">
        <v>50</v>
      </c>
      <c r="O10" s="6" t="s">
        <v>50</v>
      </c>
      <c r="P10" s="6" t="s">
        <v>50</v>
      </c>
      <c r="Q10" s="6" t="s">
        <v>50</v>
      </c>
      <c r="R10" s="6" t="s">
        <v>50</v>
      </c>
      <c r="S10" s="6" t="s">
        <v>50</v>
      </c>
      <c r="T10" s="6" t="s">
        <v>50</v>
      </c>
      <c r="U10" s="6" t="s">
        <v>50</v>
      </c>
      <c r="V10" s="6" t="s">
        <v>50</v>
      </c>
      <c r="W10" s="6" t="s">
        <v>50</v>
      </c>
      <c r="X10" s="6" t="s">
        <v>50</v>
      </c>
      <c r="Y10" s="6" t="s">
        <v>50</v>
      </c>
      <c r="Z10" s="6" t="s">
        <v>50</v>
      </c>
      <c r="AA10" s="6" t="s">
        <v>50</v>
      </c>
      <c r="AB10" s="6" t="s">
        <v>50</v>
      </c>
      <c r="AC10" s="6" t="s">
        <v>50</v>
      </c>
      <c r="AD10" s="6" t="s">
        <v>50</v>
      </c>
      <c r="AE10" s="6" t="s">
        <v>50</v>
      </c>
      <c r="AF10" s="6" t="s">
        <v>50</v>
      </c>
      <c r="AG10" s="6" t="s">
        <v>50</v>
      </c>
      <c r="AH10" s="6" t="s">
        <v>50</v>
      </c>
      <c r="AI10" s="6" t="s">
        <v>50</v>
      </c>
      <c r="AJ10" s="6" t="s">
        <v>50</v>
      </c>
      <c r="AK10" s="6" t="s">
        <v>50</v>
      </c>
      <c r="AL10" s="6" t="s">
        <v>50</v>
      </c>
      <c r="AM10" s="6" t="s">
        <v>50</v>
      </c>
      <c r="AN10" s="6" t="s">
        <v>50</v>
      </c>
      <c r="AO10" s="6" t="s">
        <v>50</v>
      </c>
      <c r="AP10" s="6" t="s">
        <v>50</v>
      </c>
      <c r="AQ10" s="6" t="s">
        <v>50</v>
      </c>
      <c r="AR10" s="6" t="s">
        <v>50</v>
      </c>
      <c r="AS10" s="6" t="s">
        <v>50</v>
      </c>
      <c r="AT10" s="6" t="s">
        <v>50</v>
      </c>
      <c r="AU10" s="6" t="s">
        <v>50</v>
      </c>
      <c r="AV10" s="6" t="s">
        <v>50</v>
      </c>
      <c r="AW10" s="6" t="s">
        <v>50</v>
      </c>
      <c r="AX10" s="6" t="s">
        <v>50</v>
      </c>
      <c r="AY10" s="6" t="s">
        <v>50</v>
      </c>
      <c r="AZ10" s="6" t="s">
        <v>50</v>
      </c>
      <c r="BB10" s="1" t="s">
        <v>54</v>
      </c>
    </row>
    <row r="11" spans="1:54" ht="14.25" customHeight="1" x14ac:dyDescent="0.4">
      <c r="A11" s="5">
        <v>6</v>
      </c>
      <c r="B11" s="24"/>
      <c r="C11" s="6"/>
      <c r="D11" s="6" t="s">
        <v>50</v>
      </c>
      <c r="E11" s="6" t="s">
        <v>50</v>
      </c>
      <c r="F11" s="6" t="s">
        <v>50</v>
      </c>
      <c r="G11" s="6" t="s">
        <v>50</v>
      </c>
      <c r="H11" s="6" t="s">
        <v>50</v>
      </c>
      <c r="I11" s="6" t="s">
        <v>50</v>
      </c>
      <c r="J11" s="6" t="s">
        <v>50</v>
      </c>
      <c r="K11" s="6" t="s">
        <v>50</v>
      </c>
      <c r="L11" s="6" t="s">
        <v>50</v>
      </c>
      <c r="M11" s="6" t="s">
        <v>50</v>
      </c>
      <c r="N11" s="6" t="s">
        <v>50</v>
      </c>
      <c r="O11" s="6" t="s">
        <v>50</v>
      </c>
      <c r="P11" s="6" t="s">
        <v>50</v>
      </c>
      <c r="Q11" s="6" t="s">
        <v>50</v>
      </c>
      <c r="R11" s="6" t="s">
        <v>50</v>
      </c>
      <c r="S11" s="6" t="s">
        <v>50</v>
      </c>
      <c r="T11" s="6" t="s">
        <v>50</v>
      </c>
      <c r="U11" s="6" t="s">
        <v>50</v>
      </c>
      <c r="V11" s="6" t="s">
        <v>50</v>
      </c>
      <c r="W11" s="6" t="s">
        <v>50</v>
      </c>
      <c r="X11" s="6" t="s">
        <v>50</v>
      </c>
      <c r="Y11" s="6" t="s">
        <v>50</v>
      </c>
      <c r="Z11" s="6" t="s">
        <v>50</v>
      </c>
      <c r="AA11" s="6" t="s">
        <v>50</v>
      </c>
      <c r="AB11" s="6" t="s">
        <v>50</v>
      </c>
      <c r="AC11" s="6" t="s">
        <v>50</v>
      </c>
      <c r="AD11" s="6" t="s">
        <v>50</v>
      </c>
      <c r="AE11" s="6" t="s">
        <v>50</v>
      </c>
      <c r="AF11" s="6" t="s">
        <v>50</v>
      </c>
      <c r="AG11" s="6" t="s">
        <v>50</v>
      </c>
      <c r="AH11" s="6" t="s">
        <v>50</v>
      </c>
      <c r="AI11" s="6" t="s">
        <v>50</v>
      </c>
      <c r="AJ11" s="6" t="s">
        <v>50</v>
      </c>
      <c r="AK11" s="6" t="s">
        <v>50</v>
      </c>
      <c r="AL11" s="6" t="s">
        <v>50</v>
      </c>
      <c r="AM11" s="6" t="s">
        <v>50</v>
      </c>
      <c r="AN11" s="6" t="s">
        <v>50</v>
      </c>
      <c r="AO11" s="6" t="s">
        <v>50</v>
      </c>
      <c r="AP11" s="6" t="s">
        <v>50</v>
      </c>
      <c r="AQ11" s="6" t="s">
        <v>50</v>
      </c>
      <c r="AR11" s="6" t="s">
        <v>50</v>
      </c>
      <c r="AS11" s="6" t="s">
        <v>50</v>
      </c>
      <c r="AT11" s="6" t="s">
        <v>50</v>
      </c>
      <c r="AU11" s="6" t="s">
        <v>50</v>
      </c>
      <c r="AV11" s="6" t="s">
        <v>50</v>
      </c>
      <c r="AW11" s="6" t="s">
        <v>50</v>
      </c>
      <c r="AX11" s="6" t="s">
        <v>50</v>
      </c>
      <c r="AY11" s="6" t="s">
        <v>50</v>
      </c>
      <c r="AZ11" s="6" t="s">
        <v>50</v>
      </c>
      <c r="BB11" s="1" t="s">
        <v>55</v>
      </c>
    </row>
    <row r="12" spans="1:54" ht="14.25" customHeight="1" x14ac:dyDescent="0.4">
      <c r="A12" s="5">
        <v>7</v>
      </c>
      <c r="B12" s="24"/>
      <c r="C12" s="6"/>
      <c r="D12" s="6" t="s">
        <v>50</v>
      </c>
      <c r="E12" s="6" t="s">
        <v>50</v>
      </c>
      <c r="F12" s="6" t="s">
        <v>50</v>
      </c>
      <c r="G12" s="6" t="s">
        <v>50</v>
      </c>
      <c r="H12" s="6" t="s">
        <v>50</v>
      </c>
      <c r="I12" s="6" t="s">
        <v>50</v>
      </c>
      <c r="J12" s="6" t="s">
        <v>50</v>
      </c>
      <c r="K12" s="6" t="s">
        <v>50</v>
      </c>
      <c r="L12" s="6" t="s">
        <v>50</v>
      </c>
      <c r="M12" s="6" t="s">
        <v>50</v>
      </c>
      <c r="N12" s="6" t="s">
        <v>50</v>
      </c>
      <c r="O12" s="6" t="s">
        <v>50</v>
      </c>
      <c r="P12" s="6" t="s">
        <v>50</v>
      </c>
      <c r="Q12" s="6" t="s">
        <v>50</v>
      </c>
      <c r="R12" s="6" t="s">
        <v>50</v>
      </c>
      <c r="S12" s="6" t="s">
        <v>50</v>
      </c>
      <c r="T12" s="6" t="s">
        <v>50</v>
      </c>
      <c r="U12" s="6" t="s">
        <v>50</v>
      </c>
      <c r="V12" s="6" t="s">
        <v>50</v>
      </c>
      <c r="W12" s="6" t="s">
        <v>50</v>
      </c>
      <c r="X12" s="6" t="s">
        <v>50</v>
      </c>
      <c r="Y12" s="6" t="s">
        <v>50</v>
      </c>
      <c r="Z12" s="6" t="s">
        <v>50</v>
      </c>
      <c r="AA12" s="6" t="s">
        <v>50</v>
      </c>
      <c r="AB12" s="6" t="s">
        <v>50</v>
      </c>
      <c r="AC12" s="6" t="s">
        <v>50</v>
      </c>
      <c r="AD12" s="6" t="s">
        <v>50</v>
      </c>
      <c r="AE12" s="6" t="s">
        <v>50</v>
      </c>
      <c r="AF12" s="6" t="s">
        <v>50</v>
      </c>
      <c r="AG12" s="6" t="s">
        <v>50</v>
      </c>
      <c r="AH12" s="6" t="s">
        <v>50</v>
      </c>
      <c r="AI12" s="6" t="s">
        <v>50</v>
      </c>
      <c r="AJ12" s="6" t="s">
        <v>50</v>
      </c>
      <c r="AK12" s="6" t="s">
        <v>50</v>
      </c>
      <c r="AL12" s="6" t="s">
        <v>50</v>
      </c>
      <c r="AM12" s="6" t="s">
        <v>50</v>
      </c>
      <c r="AN12" s="6" t="s">
        <v>50</v>
      </c>
      <c r="AO12" s="6" t="s">
        <v>50</v>
      </c>
      <c r="AP12" s="6" t="s">
        <v>50</v>
      </c>
      <c r="AQ12" s="6" t="s">
        <v>50</v>
      </c>
      <c r="AR12" s="6" t="s">
        <v>50</v>
      </c>
      <c r="AS12" s="6" t="s">
        <v>50</v>
      </c>
      <c r="AT12" s="6" t="s">
        <v>50</v>
      </c>
      <c r="AU12" s="6" t="s">
        <v>50</v>
      </c>
      <c r="AV12" s="6" t="s">
        <v>50</v>
      </c>
      <c r="AW12" s="6" t="s">
        <v>50</v>
      </c>
      <c r="AX12" s="6" t="s">
        <v>50</v>
      </c>
      <c r="AY12" s="6" t="s">
        <v>50</v>
      </c>
      <c r="AZ12" s="6" t="s">
        <v>50</v>
      </c>
      <c r="BB12" s="1" t="s">
        <v>61</v>
      </c>
    </row>
    <row r="13" spans="1:54" ht="11.25" customHeight="1" x14ac:dyDescent="0.4"/>
    <row r="14" spans="1:54" ht="14.25" customHeight="1" x14ac:dyDescent="0.4">
      <c r="A14" s="33" t="s">
        <v>1</v>
      </c>
      <c r="B14" s="22" t="s">
        <v>2</v>
      </c>
      <c r="C14" s="29">
        <v>11</v>
      </c>
      <c r="D14" s="30"/>
      <c r="E14" s="30"/>
      <c r="F14" s="30"/>
      <c r="G14" s="31"/>
      <c r="H14" s="29">
        <v>12</v>
      </c>
      <c r="I14" s="30"/>
      <c r="J14" s="30"/>
      <c r="K14" s="30"/>
      <c r="L14" s="31"/>
      <c r="M14" s="29">
        <v>13</v>
      </c>
      <c r="N14" s="30"/>
      <c r="O14" s="30"/>
      <c r="P14" s="30"/>
      <c r="Q14" s="31"/>
      <c r="R14" s="29">
        <v>14</v>
      </c>
      <c r="S14" s="30"/>
      <c r="T14" s="30"/>
      <c r="U14" s="30"/>
      <c r="V14" s="31"/>
      <c r="W14" s="29">
        <v>15</v>
      </c>
      <c r="X14" s="30"/>
      <c r="Y14" s="30"/>
      <c r="Z14" s="30"/>
      <c r="AA14" s="31"/>
      <c r="AB14" s="29">
        <v>16</v>
      </c>
      <c r="AC14" s="30"/>
      <c r="AD14" s="30"/>
      <c r="AE14" s="30"/>
      <c r="AF14" s="31"/>
      <c r="AG14" s="29">
        <v>17</v>
      </c>
      <c r="AH14" s="30"/>
      <c r="AI14" s="30"/>
      <c r="AJ14" s="30"/>
      <c r="AK14" s="31"/>
      <c r="AL14" s="30">
        <v>18</v>
      </c>
      <c r="AM14" s="30"/>
      <c r="AN14" s="30"/>
      <c r="AO14" s="30"/>
      <c r="AP14" s="31"/>
      <c r="AQ14" s="29">
        <v>19</v>
      </c>
      <c r="AR14" s="30"/>
      <c r="AS14" s="30"/>
      <c r="AT14" s="30"/>
      <c r="AU14" s="31"/>
      <c r="AV14" s="29">
        <v>20</v>
      </c>
      <c r="AW14" s="30"/>
      <c r="AX14" s="30"/>
      <c r="AY14" s="30"/>
      <c r="AZ14" s="31"/>
    </row>
    <row r="15" spans="1:54" ht="14.25" customHeight="1" x14ac:dyDescent="0.4">
      <c r="A15" s="34"/>
      <c r="B15" s="23" t="s">
        <v>3</v>
      </c>
      <c r="C15" s="32">
        <v>22098</v>
      </c>
      <c r="D15" s="30"/>
      <c r="E15" s="30"/>
      <c r="F15" s="30"/>
      <c r="G15" s="31"/>
      <c r="H15" s="32">
        <v>22129</v>
      </c>
      <c r="I15" s="30"/>
      <c r="J15" s="30"/>
      <c r="K15" s="30"/>
      <c r="L15" s="31"/>
      <c r="M15" s="32">
        <v>22129</v>
      </c>
      <c r="N15" s="30"/>
      <c r="O15" s="30"/>
      <c r="P15" s="30"/>
      <c r="Q15" s="31"/>
      <c r="R15" s="32">
        <v>22129</v>
      </c>
      <c r="S15" s="30"/>
      <c r="T15" s="30"/>
      <c r="U15" s="30"/>
      <c r="V15" s="31"/>
      <c r="W15" s="32">
        <v>22129</v>
      </c>
      <c r="X15" s="30"/>
      <c r="Y15" s="30"/>
      <c r="Z15" s="30"/>
      <c r="AA15" s="31"/>
      <c r="AB15" s="32">
        <v>22129</v>
      </c>
      <c r="AC15" s="30"/>
      <c r="AD15" s="30"/>
      <c r="AE15" s="30"/>
      <c r="AF15" s="31"/>
      <c r="AG15" s="32">
        <v>22160</v>
      </c>
      <c r="AH15" s="30"/>
      <c r="AI15" s="30"/>
      <c r="AJ15" s="30"/>
      <c r="AK15" s="31"/>
      <c r="AL15" s="32">
        <v>22160</v>
      </c>
      <c r="AM15" s="30"/>
      <c r="AN15" s="30"/>
      <c r="AO15" s="30"/>
      <c r="AP15" s="31"/>
      <c r="AQ15" s="32">
        <v>22160</v>
      </c>
      <c r="AR15" s="30"/>
      <c r="AS15" s="30"/>
      <c r="AT15" s="30"/>
      <c r="AU15" s="31"/>
      <c r="AV15" s="32">
        <v>22160</v>
      </c>
      <c r="AW15" s="30"/>
      <c r="AX15" s="30"/>
      <c r="AY15" s="30"/>
      <c r="AZ15" s="31"/>
    </row>
    <row r="16" spans="1:54" ht="14.25" customHeight="1" x14ac:dyDescent="0.4">
      <c r="A16" s="34"/>
      <c r="B16" s="23" t="s">
        <v>4</v>
      </c>
      <c r="C16" s="16">
        <v>24</v>
      </c>
      <c r="D16" s="16">
        <v>25</v>
      </c>
      <c r="E16" s="16">
        <v>26</v>
      </c>
      <c r="F16" s="16">
        <v>27</v>
      </c>
      <c r="G16" s="16">
        <v>28</v>
      </c>
      <c r="H16" s="16">
        <v>31</v>
      </c>
      <c r="I16" s="16">
        <v>1</v>
      </c>
      <c r="J16" s="16">
        <v>2</v>
      </c>
      <c r="K16" s="16">
        <v>3</v>
      </c>
      <c r="L16" s="16">
        <v>4</v>
      </c>
      <c r="M16" s="16">
        <v>7</v>
      </c>
      <c r="N16" s="16">
        <v>8</v>
      </c>
      <c r="O16" s="16">
        <v>9</v>
      </c>
      <c r="P16" s="16">
        <v>10</v>
      </c>
      <c r="Q16" s="16">
        <v>11</v>
      </c>
      <c r="R16" s="16">
        <v>14</v>
      </c>
      <c r="S16" s="16">
        <v>15</v>
      </c>
      <c r="T16" s="16">
        <v>16</v>
      </c>
      <c r="U16" s="16">
        <v>17</v>
      </c>
      <c r="V16" s="16">
        <v>18</v>
      </c>
      <c r="W16" s="16">
        <v>21</v>
      </c>
      <c r="X16" s="16">
        <v>22</v>
      </c>
      <c r="Y16" s="16">
        <v>23</v>
      </c>
      <c r="Z16" s="16">
        <v>24</v>
      </c>
      <c r="AA16" s="16">
        <v>25</v>
      </c>
      <c r="AB16" s="16">
        <v>28</v>
      </c>
      <c r="AC16" s="16">
        <v>29</v>
      </c>
      <c r="AD16" s="16">
        <v>30</v>
      </c>
      <c r="AE16" s="16">
        <v>31</v>
      </c>
      <c r="AF16" s="16">
        <v>1</v>
      </c>
      <c r="AG16" s="16">
        <v>4</v>
      </c>
      <c r="AH16" s="16">
        <v>5</v>
      </c>
      <c r="AI16" s="16">
        <v>6</v>
      </c>
      <c r="AJ16" s="16">
        <v>7</v>
      </c>
      <c r="AK16" s="16">
        <v>8</v>
      </c>
      <c r="AL16" s="16">
        <v>11</v>
      </c>
      <c r="AM16" s="16">
        <v>12</v>
      </c>
      <c r="AN16" s="16">
        <v>13</v>
      </c>
      <c r="AO16" s="16">
        <v>14</v>
      </c>
      <c r="AP16" s="16">
        <v>15</v>
      </c>
      <c r="AQ16" s="16">
        <v>18</v>
      </c>
      <c r="AR16" s="16">
        <v>19</v>
      </c>
      <c r="AS16" s="16">
        <v>20</v>
      </c>
      <c r="AT16" s="16">
        <v>21</v>
      </c>
      <c r="AU16" s="16">
        <v>22</v>
      </c>
      <c r="AV16" s="16">
        <v>25</v>
      </c>
      <c r="AW16" s="16">
        <v>26</v>
      </c>
      <c r="AX16" s="16">
        <v>27</v>
      </c>
      <c r="AY16" s="16">
        <v>28</v>
      </c>
      <c r="AZ16" s="16">
        <v>29</v>
      </c>
    </row>
    <row r="17" spans="1:54" ht="14.25" customHeight="1" x14ac:dyDescent="0.4">
      <c r="A17" s="35"/>
      <c r="B17" s="23" t="s">
        <v>5</v>
      </c>
      <c r="C17" s="16">
        <v>50</v>
      </c>
      <c r="D17" s="16">
        <v>51</v>
      </c>
      <c r="E17" s="16">
        <v>52</v>
      </c>
      <c r="F17" s="16">
        <v>53</v>
      </c>
      <c r="G17" s="16">
        <v>54</v>
      </c>
      <c r="H17" s="16">
        <v>55</v>
      </c>
      <c r="I17" s="16">
        <v>56</v>
      </c>
      <c r="J17" s="16">
        <v>57</v>
      </c>
      <c r="K17" s="16">
        <v>58</v>
      </c>
      <c r="L17" s="16">
        <v>59</v>
      </c>
      <c r="M17" s="16">
        <v>60</v>
      </c>
      <c r="N17" s="16">
        <v>61</v>
      </c>
      <c r="O17" s="16">
        <v>62</v>
      </c>
      <c r="P17" s="16">
        <v>63</v>
      </c>
      <c r="Q17" s="16">
        <v>64</v>
      </c>
      <c r="R17" s="16">
        <v>65</v>
      </c>
      <c r="S17" s="16">
        <v>66</v>
      </c>
      <c r="T17" s="16">
        <v>67</v>
      </c>
      <c r="U17" s="16">
        <v>68</v>
      </c>
      <c r="V17" s="16">
        <v>69</v>
      </c>
      <c r="W17" s="16">
        <v>70</v>
      </c>
      <c r="X17" s="16">
        <v>71</v>
      </c>
      <c r="Y17" s="16">
        <v>72</v>
      </c>
      <c r="Z17" s="16">
        <v>73</v>
      </c>
      <c r="AA17" s="16">
        <v>74</v>
      </c>
      <c r="AB17" s="16">
        <v>75</v>
      </c>
      <c r="AC17" s="16">
        <v>76</v>
      </c>
      <c r="AD17" s="16">
        <v>77</v>
      </c>
      <c r="AE17" s="16">
        <v>78</v>
      </c>
      <c r="AF17" s="16">
        <v>79</v>
      </c>
      <c r="AG17" s="16">
        <v>80</v>
      </c>
      <c r="AH17" s="16">
        <v>81</v>
      </c>
      <c r="AI17" s="16">
        <v>82</v>
      </c>
      <c r="AJ17" s="16">
        <v>83</v>
      </c>
      <c r="AK17" s="16">
        <v>84</v>
      </c>
      <c r="AL17" s="16">
        <v>85</v>
      </c>
      <c r="AM17" s="16">
        <v>86</v>
      </c>
      <c r="AN17" s="16">
        <v>87</v>
      </c>
      <c r="AO17" s="16">
        <v>88</v>
      </c>
      <c r="AP17" s="16">
        <v>89</v>
      </c>
      <c r="AQ17" s="16">
        <v>90</v>
      </c>
      <c r="AR17" s="16">
        <v>91</v>
      </c>
      <c r="AS17" s="16">
        <v>92</v>
      </c>
      <c r="AT17" s="16">
        <v>93</v>
      </c>
      <c r="AU17" s="16">
        <v>94</v>
      </c>
      <c r="AV17" s="16">
        <v>95</v>
      </c>
      <c r="AW17" s="16">
        <v>96</v>
      </c>
      <c r="AX17" s="16">
        <v>97</v>
      </c>
      <c r="AY17" s="16">
        <v>98</v>
      </c>
      <c r="AZ17" s="25">
        <v>99</v>
      </c>
    </row>
    <row r="18" spans="1:54" ht="14.25" customHeight="1" x14ac:dyDescent="0.4">
      <c r="A18" s="5">
        <v>1</v>
      </c>
      <c r="B18" s="24"/>
      <c r="C18" s="6" t="s">
        <v>50</v>
      </c>
      <c r="D18" s="6" t="s">
        <v>50</v>
      </c>
      <c r="E18" s="6" t="s">
        <v>50</v>
      </c>
      <c r="F18" s="6" t="s">
        <v>50</v>
      </c>
      <c r="G18" s="6" t="s">
        <v>50</v>
      </c>
      <c r="H18" s="6" t="s">
        <v>50</v>
      </c>
      <c r="I18" s="6" t="s">
        <v>50</v>
      </c>
      <c r="J18" s="6" t="s">
        <v>50</v>
      </c>
      <c r="K18" s="6" t="s">
        <v>50</v>
      </c>
      <c r="L18" s="6" t="s">
        <v>50</v>
      </c>
      <c r="M18" s="6" t="s">
        <v>50</v>
      </c>
      <c r="N18" s="6" t="s">
        <v>50</v>
      </c>
      <c r="O18" s="6" t="s">
        <v>50</v>
      </c>
      <c r="P18" s="6" t="s">
        <v>50</v>
      </c>
      <c r="Q18" s="6" t="s">
        <v>50</v>
      </c>
      <c r="R18" s="6" t="s">
        <v>50</v>
      </c>
      <c r="S18" s="6" t="s">
        <v>50</v>
      </c>
      <c r="T18" s="6" t="s">
        <v>50</v>
      </c>
      <c r="U18" s="6" t="s">
        <v>50</v>
      </c>
      <c r="V18" s="6" t="s">
        <v>50</v>
      </c>
      <c r="W18" s="6" t="s">
        <v>50</v>
      </c>
      <c r="X18" s="6" t="s">
        <v>50</v>
      </c>
      <c r="Y18" s="6" t="s">
        <v>50</v>
      </c>
      <c r="Z18" s="6" t="s">
        <v>50</v>
      </c>
      <c r="AA18" s="6" t="s">
        <v>50</v>
      </c>
      <c r="AB18" s="6" t="s">
        <v>50</v>
      </c>
      <c r="AC18" s="6" t="s">
        <v>50</v>
      </c>
      <c r="AD18" s="6" t="s">
        <v>50</v>
      </c>
      <c r="AE18" s="6" t="s">
        <v>50</v>
      </c>
      <c r="AF18" s="6" t="s">
        <v>50</v>
      </c>
      <c r="AG18" s="6" t="s">
        <v>50</v>
      </c>
      <c r="AH18" s="6" t="s">
        <v>50</v>
      </c>
      <c r="AI18" s="6" t="s">
        <v>50</v>
      </c>
      <c r="AJ18" s="6" t="s">
        <v>50</v>
      </c>
      <c r="AK18" s="6" t="s">
        <v>50</v>
      </c>
      <c r="AL18" s="6" t="s">
        <v>50</v>
      </c>
      <c r="AM18" s="6" t="s">
        <v>50</v>
      </c>
      <c r="AN18" s="6" t="s">
        <v>50</v>
      </c>
      <c r="AO18" s="6" t="s">
        <v>50</v>
      </c>
      <c r="AP18" s="6" t="s">
        <v>50</v>
      </c>
      <c r="AQ18" s="6" t="s">
        <v>50</v>
      </c>
      <c r="AR18" s="6" t="s">
        <v>50</v>
      </c>
      <c r="AS18" s="6" t="s">
        <v>50</v>
      </c>
      <c r="AT18" s="6" t="s">
        <v>50</v>
      </c>
      <c r="AU18" s="6" t="s">
        <v>50</v>
      </c>
      <c r="AV18" s="6" t="s">
        <v>50</v>
      </c>
      <c r="AW18" s="6" t="s">
        <v>50</v>
      </c>
      <c r="AX18" s="6" t="s">
        <v>50</v>
      </c>
      <c r="AY18" s="6" t="s">
        <v>50</v>
      </c>
      <c r="AZ18" s="6" t="s">
        <v>50</v>
      </c>
      <c r="BB18" s="1" t="s">
        <v>53</v>
      </c>
    </row>
    <row r="19" spans="1:54" ht="14.25" customHeight="1" x14ac:dyDescent="0.4">
      <c r="A19" s="5">
        <v>2</v>
      </c>
      <c r="B19" s="24"/>
      <c r="C19" s="6" t="s">
        <v>50</v>
      </c>
      <c r="D19" s="6" t="s">
        <v>50</v>
      </c>
      <c r="E19" s="6" t="s">
        <v>50</v>
      </c>
      <c r="F19" s="6" t="s">
        <v>50</v>
      </c>
      <c r="G19" s="6" t="s">
        <v>50</v>
      </c>
      <c r="H19" s="6" t="s">
        <v>50</v>
      </c>
      <c r="I19" s="6" t="s">
        <v>50</v>
      </c>
      <c r="J19" s="6" t="s">
        <v>50</v>
      </c>
      <c r="K19" s="6" t="s">
        <v>50</v>
      </c>
      <c r="L19" s="6" t="s">
        <v>50</v>
      </c>
      <c r="M19" s="6" t="s">
        <v>50</v>
      </c>
      <c r="N19" s="6" t="s">
        <v>50</v>
      </c>
      <c r="O19" s="6" t="s">
        <v>50</v>
      </c>
      <c r="P19" s="6" t="s">
        <v>50</v>
      </c>
      <c r="Q19" s="6" t="s">
        <v>50</v>
      </c>
      <c r="R19" s="6" t="s">
        <v>50</v>
      </c>
      <c r="S19" s="6" t="s">
        <v>50</v>
      </c>
      <c r="T19" s="6" t="s">
        <v>50</v>
      </c>
      <c r="U19" s="6" t="s">
        <v>50</v>
      </c>
      <c r="V19" s="6" t="s">
        <v>50</v>
      </c>
      <c r="W19" s="6" t="s">
        <v>50</v>
      </c>
      <c r="X19" s="6" t="s">
        <v>50</v>
      </c>
      <c r="Y19" s="6" t="s">
        <v>50</v>
      </c>
      <c r="Z19" s="6" t="s">
        <v>50</v>
      </c>
      <c r="AA19" s="6" t="s">
        <v>50</v>
      </c>
      <c r="AB19" s="6" t="s">
        <v>50</v>
      </c>
      <c r="AC19" s="6" t="s">
        <v>50</v>
      </c>
      <c r="AD19" s="6" t="s">
        <v>50</v>
      </c>
      <c r="AE19" s="6" t="s">
        <v>50</v>
      </c>
      <c r="AF19" s="6" t="s">
        <v>50</v>
      </c>
      <c r="AG19" s="6" t="s">
        <v>50</v>
      </c>
      <c r="AH19" s="6" t="s">
        <v>50</v>
      </c>
      <c r="AI19" s="6" t="s">
        <v>50</v>
      </c>
      <c r="AJ19" s="6" t="s">
        <v>50</v>
      </c>
      <c r="AK19" s="6" t="s">
        <v>50</v>
      </c>
      <c r="AL19" s="6" t="s">
        <v>50</v>
      </c>
      <c r="AM19" s="6" t="s">
        <v>50</v>
      </c>
      <c r="AN19" s="6" t="s">
        <v>50</v>
      </c>
      <c r="AO19" s="6" t="s">
        <v>50</v>
      </c>
      <c r="AP19" s="6" t="s">
        <v>50</v>
      </c>
      <c r="AQ19" s="6" t="s">
        <v>50</v>
      </c>
      <c r="AR19" s="6" t="s">
        <v>50</v>
      </c>
      <c r="AS19" s="6" t="s">
        <v>50</v>
      </c>
      <c r="AT19" s="6" t="s">
        <v>50</v>
      </c>
      <c r="AU19" s="6" t="s">
        <v>50</v>
      </c>
      <c r="AV19" s="6" t="s">
        <v>50</v>
      </c>
      <c r="AW19" s="6" t="s">
        <v>50</v>
      </c>
      <c r="AX19" s="6" t="s">
        <v>50</v>
      </c>
      <c r="AY19" s="6" t="s">
        <v>50</v>
      </c>
      <c r="AZ19" s="6" t="s">
        <v>50</v>
      </c>
      <c r="BB19" s="1" t="s">
        <v>59</v>
      </c>
    </row>
    <row r="20" spans="1:54" ht="14.25" customHeight="1" x14ac:dyDescent="0.4">
      <c r="A20" s="5">
        <v>3</v>
      </c>
      <c r="B20" s="24"/>
      <c r="C20" s="6" t="s">
        <v>50</v>
      </c>
      <c r="D20" s="6" t="s">
        <v>50</v>
      </c>
      <c r="E20" s="6" t="s">
        <v>50</v>
      </c>
      <c r="F20" s="6" t="s">
        <v>50</v>
      </c>
      <c r="G20" s="6" t="s">
        <v>50</v>
      </c>
      <c r="H20" s="6" t="s">
        <v>50</v>
      </c>
      <c r="I20" s="6" t="s">
        <v>50</v>
      </c>
      <c r="J20" s="6" t="s">
        <v>50</v>
      </c>
      <c r="K20" s="6" t="s">
        <v>50</v>
      </c>
      <c r="L20" s="6" t="s">
        <v>50</v>
      </c>
      <c r="M20" s="6" t="s">
        <v>50</v>
      </c>
      <c r="N20" s="6" t="s">
        <v>50</v>
      </c>
      <c r="O20" s="6" t="s">
        <v>50</v>
      </c>
      <c r="P20" s="6" t="s">
        <v>50</v>
      </c>
      <c r="Q20" s="6" t="s">
        <v>50</v>
      </c>
      <c r="R20" s="6" t="s">
        <v>50</v>
      </c>
      <c r="S20" s="6" t="s">
        <v>50</v>
      </c>
      <c r="T20" s="6" t="s">
        <v>50</v>
      </c>
      <c r="U20" s="6" t="s">
        <v>50</v>
      </c>
      <c r="V20" s="6" t="s">
        <v>50</v>
      </c>
      <c r="W20" s="6" t="s">
        <v>50</v>
      </c>
      <c r="X20" s="6" t="s">
        <v>50</v>
      </c>
      <c r="Y20" s="6" t="s">
        <v>50</v>
      </c>
      <c r="Z20" s="6" t="s">
        <v>50</v>
      </c>
      <c r="AA20" s="6" t="s">
        <v>50</v>
      </c>
      <c r="AB20" s="6" t="s">
        <v>50</v>
      </c>
      <c r="AC20" s="6" t="s">
        <v>50</v>
      </c>
      <c r="AD20" s="6" t="s">
        <v>50</v>
      </c>
      <c r="AE20" s="6" t="s">
        <v>50</v>
      </c>
      <c r="AF20" s="6" t="s">
        <v>50</v>
      </c>
      <c r="AG20" s="6" t="s">
        <v>50</v>
      </c>
      <c r="AH20" s="6" t="s">
        <v>50</v>
      </c>
      <c r="AI20" s="6" t="s">
        <v>50</v>
      </c>
      <c r="AJ20" s="6" t="s">
        <v>50</v>
      </c>
      <c r="AK20" s="6" t="s">
        <v>50</v>
      </c>
      <c r="AL20" s="6" t="s">
        <v>50</v>
      </c>
      <c r="AM20" s="6" t="s">
        <v>50</v>
      </c>
      <c r="AN20" s="6" t="s">
        <v>50</v>
      </c>
      <c r="AO20" s="6" t="s">
        <v>50</v>
      </c>
      <c r="AP20" s="6" t="s">
        <v>50</v>
      </c>
      <c r="AQ20" s="6" t="s">
        <v>50</v>
      </c>
      <c r="AR20" s="6" t="s">
        <v>50</v>
      </c>
      <c r="AS20" s="6" t="s">
        <v>50</v>
      </c>
      <c r="AT20" s="6" t="s">
        <v>50</v>
      </c>
      <c r="AU20" s="6" t="s">
        <v>50</v>
      </c>
      <c r="AV20" s="6" t="s">
        <v>50</v>
      </c>
      <c r="AW20" s="6" t="s">
        <v>50</v>
      </c>
      <c r="AX20" s="6" t="s">
        <v>50</v>
      </c>
      <c r="AY20" s="6" t="s">
        <v>50</v>
      </c>
      <c r="AZ20" s="6" t="s">
        <v>50</v>
      </c>
      <c r="BB20" s="1" t="s">
        <v>56</v>
      </c>
    </row>
    <row r="21" spans="1:54" ht="14.25" customHeight="1" x14ac:dyDescent="0.4">
      <c r="A21" s="5">
        <v>4</v>
      </c>
      <c r="B21" s="24"/>
      <c r="C21" s="6" t="s">
        <v>50</v>
      </c>
      <c r="D21" s="6" t="s">
        <v>50</v>
      </c>
      <c r="E21" s="6" t="s">
        <v>50</v>
      </c>
      <c r="F21" s="6" t="s">
        <v>50</v>
      </c>
      <c r="G21" s="6" t="s">
        <v>50</v>
      </c>
      <c r="H21" s="6" t="s">
        <v>50</v>
      </c>
      <c r="I21" s="6" t="s">
        <v>50</v>
      </c>
      <c r="J21" s="6" t="s">
        <v>50</v>
      </c>
      <c r="K21" s="6" t="s">
        <v>50</v>
      </c>
      <c r="L21" s="6" t="s">
        <v>50</v>
      </c>
      <c r="M21" s="6" t="s">
        <v>50</v>
      </c>
      <c r="N21" s="6" t="s">
        <v>50</v>
      </c>
      <c r="O21" s="6" t="s">
        <v>50</v>
      </c>
      <c r="P21" s="6" t="s">
        <v>50</v>
      </c>
      <c r="Q21" s="6" t="s">
        <v>50</v>
      </c>
      <c r="R21" s="6" t="s">
        <v>50</v>
      </c>
      <c r="S21" s="6" t="s">
        <v>50</v>
      </c>
      <c r="T21" s="6" t="s">
        <v>50</v>
      </c>
      <c r="U21" s="6" t="s">
        <v>50</v>
      </c>
      <c r="V21" s="6" t="s">
        <v>50</v>
      </c>
      <c r="W21" s="6" t="s">
        <v>50</v>
      </c>
      <c r="X21" s="6" t="s">
        <v>50</v>
      </c>
      <c r="Y21" s="6" t="s">
        <v>50</v>
      </c>
      <c r="Z21" s="6" t="s">
        <v>50</v>
      </c>
      <c r="AA21" s="6" t="s">
        <v>50</v>
      </c>
      <c r="AB21" s="6" t="s">
        <v>50</v>
      </c>
      <c r="AC21" s="6" t="s">
        <v>50</v>
      </c>
      <c r="AD21" s="6" t="s">
        <v>50</v>
      </c>
      <c r="AE21" s="6" t="s">
        <v>50</v>
      </c>
      <c r="AF21" s="6" t="s">
        <v>50</v>
      </c>
      <c r="AG21" s="6" t="s">
        <v>50</v>
      </c>
      <c r="AH21" s="6" t="s">
        <v>50</v>
      </c>
      <c r="AI21" s="6" t="s">
        <v>50</v>
      </c>
      <c r="AJ21" s="6" t="s">
        <v>50</v>
      </c>
      <c r="AK21" s="6" t="s">
        <v>50</v>
      </c>
      <c r="AL21" s="6" t="s">
        <v>50</v>
      </c>
      <c r="AM21" s="6" t="s">
        <v>50</v>
      </c>
      <c r="AN21" s="6" t="s">
        <v>50</v>
      </c>
      <c r="AO21" s="6" t="s">
        <v>50</v>
      </c>
      <c r="AP21" s="6" t="s">
        <v>50</v>
      </c>
      <c r="AQ21" s="6" t="s">
        <v>50</v>
      </c>
      <c r="AR21" s="6" t="s">
        <v>50</v>
      </c>
      <c r="AS21" s="6" t="s">
        <v>50</v>
      </c>
      <c r="AT21" s="6" t="s">
        <v>50</v>
      </c>
      <c r="AU21" s="6" t="s">
        <v>50</v>
      </c>
      <c r="AV21" s="6" t="s">
        <v>50</v>
      </c>
      <c r="AW21" s="6" t="s">
        <v>50</v>
      </c>
      <c r="AX21" s="6" t="s">
        <v>50</v>
      </c>
      <c r="AY21" s="6" t="s">
        <v>50</v>
      </c>
      <c r="AZ21" s="6" t="s">
        <v>50</v>
      </c>
      <c r="BB21" s="1" t="s">
        <v>60</v>
      </c>
    </row>
    <row r="22" spans="1:54" ht="14.25" customHeight="1" x14ac:dyDescent="0.4">
      <c r="A22" s="5">
        <v>5</v>
      </c>
      <c r="B22" s="24"/>
      <c r="C22" s="6" t="s">
        <v>50</v>
      </c>
      <c r="D22" s="6" t="s">
        <v>50</v>
      </c>
      <c r="E22" s="6" t="s">
        <v>50</v>
      </c>
      <c r="F22" s="6" t="s">
        <v>50</v>
      </c>
      <c r="G22" s="6" t="s">
        <v>50</v>
      </c>
      <c r="H22" s="6" t="s">
        <v>50</v>
      </c>
      <c r="I22" s="6" t="s">
        <v>50</v>
      </c>
      <c r="J22" s="6" t="s">
        <v>50</v>
      </c>
      <c r="K22" s="6" t="s">
        <v>50</v>
      </c>
      <c r="L22" s="6" t="s">
        <v>50</v>
      </c>
      <c r="M22" s="6" t="s">
        <v>50</v>
      </c>
      <c r="N22" s="6" t="s">
        <v>50</v>
      </c>
      <c r="O22" s="6" t="s">
        <v>50</v>
      </c>
      <c r="P22" s="6" t="s">
        <v>50</v>
      </c>
      <c r="Q22" s="6" t="s">
        <v>50</v>
      </c>
      <c r="R22" s="6" t="s">
        <v>50</v>
      </c>
      <c r="S22" s="6" t="s">
        <v>50</v>
      </c>
      <c r="T22" s="6" t="s">
        <v>50</v>
      </c>
      <c r="U22" s="6" t="s">
        <v>50</v>
      </c>
      <c r="V22" s="6" t="s">
        <v>50</v>
      </c>
      <c r="W22" s="6" t="s">
        <v>50</v>
      </c>
      <c r="X22" s="6" t="s">
        <v>50</v>
      </c>
      <c r="Y22" s="6" t="s">
        <v>50</v>
      </c>
      <c r="Z22" s="6" t="s">
        <v>50</v>
      </c>
      <c r="AA22" s="6" t="s">
        <v>50</v>
      </c>
      <c r="AB22" s="6" t="s">
        <v>50</v>
      </c>
      <c r="AC22" s="6" t="s">
        <v>50</v>
      </c>
      <c r="AD22" s="6" t="s">
        <v>50</v>
      </c>
      <c r="AE22" s="6" t="s">
        <v>50</v>
      </c>
      <c r="AF22" s="6" t="s">
        <v>50</v>
      </c>
      <c r="AG22" s="6" t="s">
        <v>50</v>
      </c>
      <c r="AH22" s="6" t="s">
        <v>50</v>
      </c>
      <c r="AI22" s="6" t="s">
        <v>50</v>
      </c>
      <c r="AJ22" s="6" t="s">
        <v>50</v>
      </c>
      <c r="AK22" s="6" t="s">
        <v>50</v>
      </c>
      <c r="AL22" s="6" t="s">
        <v>50</v>
      </c>
      <c r="AM22" s="6" t="s">
        <v>50</v>
      </c>
      <c r="AN22" s="6" t="s">
        <v>50</v>
      </c>
      <c r="AO22" s="6" t="s">
        <v>50</v>
      </c>
      <c r="AP22" s="6" t="s">
        <v>50</v>
      </c>
      <c r="AQ22" s="6" t="s">
        <v>50</v>
      </c>
      <c r="AR22" s="6" t="s">
        <v>50</v>
      </c>
      <c r="AS22" s="6" t="s">
        <v>50</v>
      </c>
      <c r="AT22" s="6" t="s">
        <v>50</v>
      </c>
      <c r="AU22" s="6" t="s">
        <v>50</v>
      </c>
      <c r="AV22" s="6" t="s">
        <v>50</v>
      </c>
      <c r="AW22" s="6" t="s">
        <v>50</v>
      </c>
      <c r="AX22" s="6" t="s">
        <v>50</v>
      </c>
      <c r="AY22" s="6" t="s">
        <v>50</v>
      </c>
      <c r="AZ22" s="6" t="s">
        <v>50</v>
      </c>
      <c r="BB22" s="1" t="s">
        <v>54</v>
      </c>
    </row>
    <row r="23" spans="1:54" ht="14.25" customHeight="1" x14ac:dyDescent="0.4">
      <c r="A23" s="5">
        <v>6</v>
      </c>
      <c r="B23" s="24"/>
      <c r="C23" s="6" t="s">
        <v>50</v>
      </c>
      <c r="D23" s="6" t="s">
        <v>50</v>
      </c>
      <c r="E23" s="6" t="s">
        <v>50</v>
      </c>
      <c r="F23" s="6" t="s">
        <v>50</v>
      </c>
      <c r="G23" s="6" t="s">
        <v>50</v>
      </c>
      <c r="H23" s="6" t="s">
        <v>50</v>
      </c>
      <c r="I23" s="6" t="s">
        <v>50</v>
      </c>
      <c r="J23" s="6" t="s">
        <v>50</v>
      </c>
      <c r="K23" s="6" t="s">
        <v>50</v>
      </c>
      <c r="L23" s="6" t="s">
        <v>50</v>
      </c>
      <c r="M23" s="6" t="s">
        <v>50</v>
      </c>
      <c r="N23" s="6" t="s">
        <v>50</v>
      </c>
      <c r="O23" s="6" t="s">
        <v>50</v>
      </c>
      <c r="P23" s="6" t="s">
        <v>50</v>
      </c>
      <c r="Q23" s="6" t="s">
        <v>50</v>
      </c>
      <c r="R23" s="6" t="s">
        <v>50</v>
      </c>
      <c r="S23" s="6" t="s">
        <v>50</v>
      </c>
      <c r="T23" s="6" t="s">
        <v>50</v>
      </c>
      <c r="U23" s="6" t="s">
        <v>50</v>
      </c>
      <c r="V23" s="6" t="s">
        <v>50</v>
      </c>
      <c r="W23" s="6" t="s">
        <v>50</v>
      </c>
      <c r="X23" s="6" t="s">
        <v>50</v>
      </c>
      <c r="Y23" s="6" t="s">
        <v>50</v>
      </c>
      <c r="Z23" s="6" t="s">
        <v>50</v>
      </c>
      <c r="AA23" s="6" t="s">
        <v>50</v>
      </c>
      <c r="AB23" s="6" t="s">
        <v>50</v>
      </c>
      <c r="AC23" s="6" t="s">
        <v>50</v>
      </c>
      <c r="AD23" s="6" t="s">
        <v>50</v>
      </c>
      <c r="AE23" s="6" t="s">
        <v>50</v>
      </c>
      <c r="AF23" s="6" t="s">
        <v>50</v>
      </c>
      <c r="AG23" s="6" t="s">
        <v>50</v>
      </c>
      <c r="AH23" s="6" t="s">
        <v>50</v>
      </c>
      <c r="AI23" s="6" t="s">
        <v>50</v>
      </c>
      <c r="AJ23" s="6" t="s">
        <v>50</v>
      </c>
      <c r="AK23" s="6" t="s">
        <v>50</v>
      </c>
      <c r="AL23" s="6" t="s">
        <v>50</v>
      </c>
      <c r="AM23" s="6" t="s">
        <v>50</v>
      </c>
      <c r="AN23" s="6" t="s">
        <v>50</v>
      </c>
      <c r="AO23" s="6" t="s">
        <v>50</v>
      </c>
      <c r="AP23" s="6" t="s">
        <v>50</v>
      </c>
      <c r="AQ23" s="6" t="s">
        <v>50</v>
      </c>
      <c r="AR23" s="6" t="s">
        <v>50</v>
      </c>
      <c r="AS23" s="6" t="s">
        <v>50</v>
      </c>
      <c r="AT23" s="6" t="s">
        <v>50</v>
      </c>
      <c r="AU23" s="6" t="s">
        <v>50</v>
      </c>
      <c r="AV23" s="6" t="s">
        <v>50</v>
      </c>
      <c r="AW23" s="6" t="s">
        <v>50</v>
      </c>
      <c r="AX23" s="6" t="s">
        <v>50</v>
      </c>
      <c r="AY23" s="6" t="s">
        <v>50</v>
      </c>
      <c r="AZ23" s="6" t="s">
        <v>50</v>
      </c>
      <c r="BB23" s="1" t="s">
        <v>55</v>
      </c>
    </row>
    <row r="24" spans="1:54" ht="14.25" customHeight="1" x14ac:dyDescent="0.4">
      <c r="A24" s="5">
        <v>7</v>
      </c>
      <c r="B24" s="24"/>
      <c r="C24" s="6" t="s">
        <v>50</v>
      </c>
      <c r="D24" s="6" t="s">
        <v>50</v>
      </c>
      <c r="E24" s="6" t="s">
        <v>50</v>
      </c>
      <c r="F24" s="6" t="s">
        <v>50</v>
      </c>
      <c r="G24" s="6" t="s">
        <v>50</v>
      </c>
      <c r="H24" s="6" t="s">
        <v>50</v>
      </c>
      <c r="I24" s="6" t="s">
        <v>50</v>
      </c>
      <c r="J24" s="6" t="s">
        <v>50</v>
      </c>
      <c r="K24" s="6" t="s">
        <v>50</v>
      </c>
      <c r="L24" s="6" t="s">
        <v>50</v>
      </c>
      <c r="M24" s="6" t="s">
        <v>50</v>
      </c>
      <c r="N24" s="6" t="s">
        <v>50</v>
      </c>
      <c r="O24" s="6" t="s">
        <v>50</v>
      </c>
      <c r="P24" s="6" t="s">
        <v>50</v>
      </c>
      <c r="Q24" s="6" t="s">
        <v>50</v>
      </c>
      <c r="R24" s="6" t="s">
        <v>50</v>
      </c>
      <c r="S24" s="6" t="s">
        <v>50</v>
      </c>
      <c r="T24" s="6" t="s">
        <v>50</v>
      </c>
      <c r="U24" s="6" t="s">
        <v>50</v>
      </c>
      <c r="V24" s="6" t="s">
        <v>50</v>
      </c>
      <c r="W24" s="6" t="s">
        <v>50</v>
      </c>
      <c r="X24" s="6" t="s">
        <v>50</v>
      </c>
      <c r="Y24" s="6" t="s">
        <v>50</v>
      </c>
      <c r="Z24" s="6" t="s">
        <v>50</v>
      </c>
      <c r="AA24" s="6" t="s">
        <v>50</v>
      </c>
      <c r="AB24" s="6" t="s">
        <v>50</v>
      </c>
      <c r="AC24" s="6" t="s">
        <v>50</v>
      </c>
      <c r="AD24" s="6" t="s">
        <v>50</v>
      </c>
      <c r="AE24" s="6" t="s">
        <v>50</v>
      </c>
      <c r="AF24" s="6" t="s">
        <v>50</v>
      </c>
      <c r="AG24" s="6" t="s">
        <v>50</v>
      </c>
      <c r="AH24" s="6" t="s">
        <v>50</v>
      </c>
      <c r="AI24" s="6" t="s">
        <v>50</v>
      </c>
      <c r="AJ24" s="6" t="s">
        <v>50</v>
      </c>
      <c r="AK24" s="6" t="s">
        <v>50</v>
      </c>
      <c r="AL24" s="6" t="s">
        <v>50</v>
      </c>
      <c r="AM24" s="6" t="s">
        <v>50</v>
      </c>
      <c r="AN24" s="6" t="s">
        <v>50</v>
      </c>
      <c r="AO24" s="6" t="s">
        <v>50</v>
      </c>
      <c r="AP24" s="6" t="s">
        <v>50</v>
      </c>
      <c r="AQ24" s="6" t="s">
        <v>50</v>
      </c>
      <c r="AR24" s="6" t="s">
        <v>50</v>
      </c>
      <c r="AS24" s="6" t="s">
        <v>50</v>
      </c>
      <c r="AT24" s="6" t="s">
        <v>50</v>
      </c>
      <c r="AU24" s="6" t="s">
        <v>50</v>
      </c>
      <c r="AV24" s="6" t="s">
        <v>50</v>
      </c>
      <c r="AW24" s="6" t="s">
        <v>50</v>
      </c>
      <c r="AX24" s="6" t="s">
        <v>50</v>
      </c>
      <c r="AY24" s="6" t="s">
        <v>50</v>
      </c>
      <c r="AZ24" s="6" t="s">
        <v>50</v>
      </c>
      <c r="BB24" s="1" t="s">
        <v>61</v>
      </c>
    </row>
    <row r="25" spans="1:54" ht="9.75" customHeight="1" x14ac:dyDescent="0.4"/>
    <row r="26" spans="1:54" ht="18" customHeight="1" x14ac:dyDescent="0.4">
      <c r="A26" s="81" t="s">
        <v>6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</row>
    <row r="27" spans="1:54" ht="14.25" customHeight="1" x14ac:dyDescent="0.4">
      <c r="A27" s="33" t="s">
        <v>1</v>
      </c>
      <c r="B27" s="22" t="s">
        <v>2</v>
      </c>
      <c r="C27" s="29">
        <v>1</v>
      </c>
      <c r="D27" s="30"/>
      <c r="E27" s="30"/>
      <c r="F27" s="30"/>
      <c r="G27" s="31"/>
      <c r="H27" s="29">
        <v>2</v>
      </c>
      <c r="I27" s="30"/>
      <c r="J27" s="30"/>
      <c r="K27" s="30"/>
      <c r="L27" s="31"/>
      <c r="M27" s="29">
        <v>3</v>
      </c>
      <c r="N27" s="30"/>
      <c r="O27" s="30"/>
      <c r="P27" s="30"/>
      <c r="Q27" s="31"/>
      <c r="R27" s="29">
        <v>4</v>
      </c>
      <c r="S27" s="30"/>
      <c r="T27" s="30"/>
      <c r="U27" s="30"/>
      <c r="V27" s="31"/>
      <c r="W27" s="29">
        <v>5</v>
      </c>
      <c r="X27" s="30"/>
      <c r="Y27" s="30"/>
      <c r="Z27" s="30"/>
      <c r="AA27" s="31"/>
      <c r="AB27" s="29">
        <v>6</v>
      </c>
      <c r="AC27" s="30"/>
      <c r="AD27" s="30"/>
      <c r="AE27" s="30"/>
      <c r="AF27" s="31"/>
      <c r="AG27" s="29">
        <v>7</v>
      </c>
      <c r="AH27" s="30"/>
      <c r="AI27" s="30"/>
      <c r="AJ27" s="30"/>
      <c r="AK27" s="31"/>
      <c r="AL27" s="30">
        <v>8</v>
      </c>
      <c r="AM27" s="30"/>
      <c r="AN27" s="30"/>
      <c r="AO27" s="30"/>
      <c r="AP27" s="31"/>
      <c r="AQ27" s="29">
        <v>9</v>
      </c>
      <c r="AR27" s="30"/>
      <c r="AS27" s="30"/>
      <c r="AT27" s="30"/>
      <c r="AU27" s="31"/>
      <c r="AV27" s="29">
        <v>10</v>
      </c>
      <c r="AW27" s="30"/>
      <c r="AX27" s="30"/>
      <c r="AY27" s="30"/>
      <c r="AZ27" s="31"/>
    </row>
    <row r="28" spans="1:54" ht="14.25" customHeight="1" x14ac:dyDescent="0.4">
      <c r="A28" s="34"/>
      <c r="B28" s="23" t="s">
        <v>3</v>
      </c>
      <c r="C28" s="32">
        <v>22221</v>
      </c>
      <c r="D28" s="30"/>
      <c r="E28" s="30"/>
      <c r="F28" s="30"/>
      <c r="G28" s="31"/>
      <c r="H28" s="32">
        <v>22221</v>
      </c>
      <c r="I28" s="30"/>
      <c r="J28" s="30"/>
      <c r="K28" s="30"/>
      <c r="L28" s="31"/>
      <c r="M28" s="32">
        <v>22221</v>
      </c>
      <c r="N28" s="30"/>
      <c r="O28" s="30"/>
      <c r="P28" s="30"/>
      <c r="Q28" s="31"/>
      <c r="R28" s="32">
        <v>22221</v>
      </c>
      <c r="S28" s="30"/>
      <c r="T28" s="30"/>
      <c r="U28" s="30"/>
      <c r="V28" s="31"/>
      <c r="W28" s="32">
        <v>22251</v>
      </c>
      <c r="X28" s="30"/>
      <c r="Y28" s="30"/>
      <c r="Z28" s="30"/>
      <c r="AA28" s="31"/>
      <c r="AB28" s="32">
        <v>22251</v>
      </c>
      <c r="AC28" s="30"/>
      <c r="AD28" s="30"/>
      <c r="AE28" s="30"/>
      <c r="AF28" s="31"/>
      <c r="AG28" s="32">
        <v>22251</v>
      </c>
      <c r="AH28" s="30"/>
      <c r="AI28" s="30"/>
      <c r="AJ28" s="30"/>
      <c r="AK28" s="31"/>
      <c r="AL28" s="32">
        <v>22251</v>
      </c>
      <c r="AM28" s="30"/>
      <c r="AN28" s="30"/>
      <c r="AO28" s="30"/>
      <c r="AP28" s="31"/>
      <c r="AQ28" s="32">
        <v>22251</v>
      </c>
      <c r="AR28" s="30"/>
      <c r="AS28" s="30"/>
      <c r="AT28" s="30"/>
      <c r="AU28" s="31"/>
      <c r="AV28" s="32">
        <v>22282</v>
      </c>
      <c r="AW28" s="30"/>
      <c r="AX28" s="30"/>
      <c r="AY28" s="30"/>
      <c r="AZ28" s="31"/>
    </row>
    <row r="29" spans="1:54" ht="14.25" customHeight="1" x14ac:dyDescent="0.4">
      <c r="A29" s="34"/>
      <c r="B29" s="23" t="s">
        <v>4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</row>
    <row r="30" spans="1:54" ht="14.25" customHeight="1" x14ac:dyDescent="0.4">
      <c r="A30" s="35"/>
      <c r="B30" s="23" t="s">
        <v>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</row>
    <row r="31" spans="1:54" ht="14.25" customHeight="1" x14ac:dyDescent="0.4">
      <c r="A31" s="5">
        <v>1</v>
      </c>
      <c r="B31" s="24"/>
      <c r="C31" s="6" t="s">
        <v>50</v>
      </c>
      <c r="D31" s="6" t="s">
        <v>50</v>
      </c>
      <c r="E31" s="6" t="s">
        <v>50</v>
      </c>
      <c r="F31" s="6" t="s">
        <v>50</v>
      </c>
      <c r="G31" s="6" t="s">
        <v>50</v>
      </c>
      <c r="H31" s="6" t="s">
        <v>50</v>
      </c>
      <c r="I31" s="6" t="s">
        <v>50</v>
      </c>
      <c r="J31" s="6" t="s">
        <v>50</v>
      </c>
      <c r="K31" s="6" t="s">
        <v>50</v>
      </c>
      <c r="L31" s="6" t="s">
        <v>50</v>
      </c>
      <c r="M31" s="6" t="s">
        <v>50</v>
      </c>
      <c r="N31" s="6" t="s">
        <v>50</v>
      </c>
      <c r="O31" s="6" t="s">
        <v>50</v>
      </c>
      <c r="P31" s="6" t="s">
        <v>50</v>
      </c>
      <c r="Q31" s="6" t="s">
        <v>50</v>
      </c>
      <c r="R31" s="6" t="s">
        <v>50</v>
      </c>
      <c r="S31" s="6" t="s">
        <v>50</v>
      </c>
      <c r="T31" s="6" t="s">
        <v>50</v>
      </c>
      <c r="U31" s="6" t="s">
        <v>50</v>
      </c>
      <c r="V31" s="6" t="s">
        <v>50</v>
      </c>
      <c r="W31" s="6" t="s">
        <v>50</v>
      </c>
      <c r="X31" s="6" t="s">
        <v>50</v>
      </c>
      <c r="Y31" s="6" t="s">
        <v>50</v>
      </c>
      <c r="Z31" s="6" t="s">
        <v>50</v>
      </c>
      <c r="AA31" s="6" t="s">
        <v>50</v>
      </c>
      <c r="AB31" s="6" t="s">
        <v>50</v>
      </c>
      <c r="AC31" s="6" t="s">
        <v>50</v>
      </c>
      <c r="AD31" s="6" t="s">
        <v>50</v>
      </c>
      <c r="AE31" s="6" t="s">
        <v>50</v>
      </c>
      <c r="AF31" s="6" t="s">
        <v>50</v>
      </c>
      <c r="AG31" s="6" t="s">
        <v>50</v>
      </c>
      <c r="AH31" s="6" t="s">
        <v>50</v>
      </c>
      <c r="AI31" s="6" t="s">
        <v>50</v>
      </c>
      <c r="AJ31" s="6" t="s">
        <v>50</v>
      </c>
      <c r="AK31" s="6" t="s">
        <v>50</v>
      </c>
      <c r="AL31" s="6" t="s">
        <v>50</v>
      </c>
      <c r="AM31" s="6" t="s">
        <v>50</v>
      </c>
      <c r="AN31" s="6" t="s">
        <v>50</v>
      </c>
      <c r="AO31" s="6" t="s">
        <v>50</v>
      </c>
      <c r="AP31" s="6" t="s">
        <v>50</v>
      </c>
      <c r="AQ31" s="6" t="s">
        <v>50</v>
      </c>
      <c r="AR31" s="6" t="s">
        <v>50</v>
      </c>
      <c r="AS31" s="6" t="s">
        <v>50</v>
      </c>
      <c r="AT31" s="6" t="s">
        <v>50</v>
      </c>
      <c r="AU31" s="6" t="s">
        <v>50</v>
      </c>
      <c r="AV31" s="6" t="s">
        <v>50</v>
      </c>
      <c r="AW31" s="6" t="s">
        <v>50</v>
      </c>
      <c r="AX31" s="6" t="s">
        <v>50</v>
      </c>
      <c r="AY31" s="6" t="s">
        <v>50</v>
      </c>
      <c r="AZ31" s="6" t="s">
        <v>50</v>
      </c>
      <c r="BB31" s="1" t="s">
        <v>53</v>
      </c>
    </row>
    <row r="32" spans="1:54" ht="14.25" customHeight="1" x14ac:dyDescent="0.4">
      <c r="A32" s="5">
        <v>2</v>
      </c>
      <c r="B32" s="24"/>
      <c r="C32" s="6" t="s">
        <v>50</v>
      </c>
      <c r="D32" s="6" t="s">
        <v>50</v>
      </c>
      <c r="E32" s="6" t="s">
        <v>50</v>
      </c>
      <c r="F32" s="6" t="s">
        <v>50</v>
      </c>
      <c r="G32" s="6" t="s">
        <v>50</v>
      </c>
      <c r="H32" s="6" t="s">
        <v>50</v>
      </c>
      <c r="I32" s="6" t="s">
        <v>50</v>
      </c>
      <c r="J32" s="6" t="s">
        <v>50</v>
      </c>
      <c r="K32" s="6" t="s">
        <v>50</v>
      </c>
      <c r="L32" s="6" t="s">
        <v>50</v>
      </c>
      <c r="M32" s="6" t="s">
        <v>50</v>
      </c>
      <c r="N32" s="6" t="s">
        <v>50</v>
      </c>
      <c r="O32" s="6" t="s">
        <v>50</v>
      </c>
      <c r="P32" s="6" t="s">
        <v>50</v>
      </c>
      <c r="Q32" s="6" t="s">
        <v>50</v>
      </c>
      <c r="R32" s="6" t="s">
        <v>50</v>
      </c>
      <c r="S32" s="6" t="s">
        <v>50</v>
      </c>
      <c r="T32" s="6" t="s">
        <v>50</v>
      </c>
      <c r="U32" s="6" t="s">
        <v>50</v>
      </c>
      <c r="V32" s="6" t="s">
        <v>50</v>
      </c>
      <c r="W32" s="6" t="s">
        <v>50</v>
      </c>
      <c r="X32" s="6" t="s">
        <v>50</v>
      </c>
      <c r="Y32" s="6" t="s">
        <v>50</v>
      </c>
      <c r="Z32" s="6" t="s">
        <v>50</v>
      </c>
      <c r="AA32" s="6" t="s">
        <v>50</v>
      </c>
      <c r="AB32" s="6" t="s">
        <v>50</v>
      </c>
      <c r="AC32" s="6" t="s">
        <v>50</v>
      </c>
      <c r="AD32" s="6" t="s">
        <v>50</v>
      </c>
      <c r="AE32" s="6" t="s">
        <v>50</v>
      </c>
      <c r="AF32" s="6" t="s">
        <v>50</v>
      </c>
      <c r="AG32" s="6" t="s">
        <v>50</v>
      </c>
      <c r="AH32" s="6" t="s">
        <v>50</v>
      </c>
      <c r="AI32" s="6" t="s">
        <v>50</v>
      </c>
      <c r="AJ32" s="6" t="s">
        <v>50</v>
      </c>
      <c r="AK32" s="6" t="s">
        <v>50</v>
      </c>
      <c r="AL32" s="6" t="s">
        <v>50</v>
      </c>
      <c r="AM32" s="6" t="s">
        <v>50</v>
      </c>
      <c r="AN32" s="6" t="s">
        <v>50</v>
      </c>
      <c r="AO32" s="6" t="s">
        <v>50</v>
      </c>
      <c r="AP32" s="6" t="s">
        <v>50</v>
      </c>
      <c r="AQ32" s="6" t="s">
        <v>50</v>
      </c>
      <c r="AR32" s="6" t="s">
        <v>50</v>
      </c>
      <c r="AS32" s="6" t="s">
        <v>50</v>
      </c>
      <c r="AT32" s="6" t="s">
        <v>50</v>
      </c>
      <c r="AU32" s="6" t="s">
        <v>50</v>
      </c>
      <c r="AV32" s="6" t="s">
        <v>50</v>
      </c>
      <c r="AW32" s="6" t="s">
        <v>50</v>
      </c>
      <c r="AX32" s="6" t="s">
        <v>50</v>
      </c>
      <c r="AY32" s="6" t="s">
        <v>50</v>
      </c>
      <c r="AZ32" s="6" t="s">
        <v>50</v>
      </c>
      <c r="BB32" s="1" t="s">
        <v>59</v>
      </c>
    </row>
    <row r="33" spans="1:54" ht="14.25" customHeight="1" x14ac:dyDescent="0.4">
      <c r="A33" s="5">
        <v>3</v>
      </c>
      <c r="B33" s="24"/>
      <c r="C33" s="6" t="s">
        <v>50</v>
      </c>
      <c r="D33" s="6" t="s">
        <v>50</v>
      </c>
      <c r="E33" s="6" t="s">
        <v>50</v>
      </c>
      <c r="F33" s="6" t="s">
        <v>50</v>
      </c>
      <c r="G33" s="6" t="s">
        <v>50</v>
      </c>
      <c r="H33" s="6" t="s">
        <v>50</v>
      </c>
      <c r="I33" s="6" t="s">
        <v>50</v>
      </c>
      <c r="J33" s="6" t="s">
        <v>50</v>
      </c>
      <c r="K33" s="6" t="s">
        <v>50</v>
      </c>
      <c r="L33" s="6" t="s">
        <v>50</v>
      </c>
      <c r="M33" s="6" t="s">
        <v>50</v>
      </c>
      <c r="N33" s="6" t="s">
        <v>50</v>
      </c>
      <c r="O33" s="6" t="s">
        <v>50</v>
      </c>
      <c r="P33" s="6" t="s">
        <v>50</v>
      </c>
      <c r="Q33" s="6" t="s">
        <v>50</v>
      </c>
      <c r="R33" s="6" t="s">
        <v>50</v>
      </c>
      <c r="S33" s="6" t="s">
        <v>50</v>
      </c>
      <c r="T33" s="6" t="s">
        <v>50</v>
      </c>
      <c r="U33" s="6" t="s">
        <v>50</v>
      </c>
      <c r="V33" s="6" t="s">
        <v>50</v>
      </c>
      <c r="W33" s="6" t="s">
        <v>50</v>
      </c>
      <c r="X33" s="6" t="s">
        <v>50</v>
      </c>
      <c r="Y33" s="6" t="s">
        <v>50</v>
      </c>
      <c r="Z33" s="6" t="s">
        <v>50</v>
      </c>
      <c r="AA33" s="6" t="s">
        <v>50</v>
      </c>
      <c r="AB33" s="6" t="s">
        <v>50</v>
      </c>
      <c r="AC33" s="6" t="s">
        <v>50</v>
      </c>
      <c r="AD33" s="6" t="s">
        <v>50</v>
      </c>
      <c r="AE33" s="6" t="s">
        <v>50</v>
      </c>
      <c r="AF33" s="6" t="s">
        <v>50</v>
      </c>
      <c r="AG33" s="6" t="s">
        <v>50</v>
      </c>
      <c r="AH33" s="6" t="s">
        <v>50</v>
      </c>
      <c r="AI33" s="6" t="s">
        <v>50</v>
      </c>
      <c r="AJ33" s="6" t="s">
        <v>50</v>
      </c>
      <c r="AK33" s="6" t="s">
        <v>50</v>
      </c>
      <c r="AL33" s="6" t="s">
        <v>50</v>
      </c>
      <c r="AM33" s="6" t="s">
        <v>50</v>
      </c>
      <c r="AN33" s="6" t="s">
        <v>50</v>
      </c>
      <c r="AO33" s="6" t="s">
        <v>50</v>
      </c>
      <c r="AP33" s="6" t="s">
        <v>50</v>
      </c>
      <c r="AQ33" s="6" t="s">
        <v>50</v>
      </c>
      <c r="AR33" s="6" t="s">
        <v>50</v>
      </c>
      <c r="AS33" s="6" t="s">
        <v>50</v>
      </c>
      <c r="AT33" s="6" t="s">
        <v>50</v>
      </c>
      <c r="AU33" s="6" t="s">
        <v>50</v>
      </c>
      <c r="AV33" s="6" t="s">
        <v>50</v>
      </c>
      <c r="AW33" s="6" t="s">
        <v>50</v>
      </c>
      <c r="AX33" s="6" t="s">
        <v>50</v>
      </c>
      <c r="AY33" s="6" t="s">
        <v>50</v>
      </c>
      <c r="AZ33" s="6" t="s">
        <v>50</v>
      </c>
      <c r="BB33" s="1" t="s">
        <v>56</v>
      </c>
    </row>
    <row r="34" spans="1:54" ht="14.25" customHeight="1" x14ac:dyDescent="0.4">
      <c r="A34" s="5">
        <v>4</v>
      </c>
      <c r="B34" s="24"/>
      <c r="C34" s="6" t="s">
        <v>50</v>
      </c>
      <c r="D34" s="6" t="s">
        <v>50</v>
      </c>
      <c r="E34" s="6" t="s">
        <v>50</v>
      </c>
      <c r="F34" s="6" t="s">
        <v>50</v>
      </c>
      <c r="G34" s="6" t="s">
        <v>50</v>
      </c>
      <c r="H34" s="6" t="s">
        <v>50</v>
      </c>
      <c r="I34" s="6" t="s">
        <v>50</v>
      </c>
      <c r="J34" s="6" t="s">
        <v>50</v>
      </c>
      <c r="K34" s="6" t="s">
        <v>50</v>
      </c>
      <c r="L34" s="6" t="s">
        <v>50</v>
      </c>
      <c r="M34" s="6" t="s">
        <v>50</v>
      </c>
      <c r="N34" s="6" t="s">
        <v>50</v>
      </c>
      <c r="O34" s="6" t="s">
        <v>50</v>
      </c>
      <c r="P34" s="6" t="s">
        <v>50</v>
      </c>
      <c r="Q34" s="6" t="s">
        <v>50</v>
      </c>
      <c r="R34" s="6" t="s">
        <v>50</v>
      </c>
      <c r="S34" s="6" t="s">
        <v>50</v>
      </c>
      <c r="T34" s="6" t="s">
        <v>50</v>
      </c>
      <c r="U34" s="6" t="s">
        <v>50</v>
      </c>
      <c r="V34" s="6" t="s">
        <v>50</v>
      </c>
      <c r="W34" s="6" t="s">
        <v>50</v>
      </c>
      <c r="X34" s="6" t="s">
        <v>50</v>
      </c>
      <c r="Y34" s="6" t="s">
        <v>50</v>
      </c>
      <c r="Z34" s="6" t="s">
        <v>50</v>
      </c>
      <c r="AA34" s="6" t="s">
        <v>50</v>
      </c>
      <c r="AB34" s="6" t="s">
        <v>50</v>
      </c>
      <c r="AC34" s="6" t="s">
        <v>50</v>
      </c>
      <c r="AD34" s="6" t="s">
        <v>50</v>
      </c>
      <c r="AE34" s="6" t="s">
        <v>50</v>
      </c>
      <c r="AF34" s="6" t="s">
        <v>50</v>
      </c>
      <c r="AG34" s="6" t="s">
        <v>50</v>
      </c>
      <c r="AH34" s="6" t="s">
        <v>50</v>
      </c>
      <c r="AI34" s="6" t="s">
        <v>50</v>
      </c>
      <c r="AJ34" s="6" t="s">
        <v>50</v>
      </c>
      <c r="AK34" s="6" t="s">
        <v>50</v>
      </c>
      <c r="AL34" s="6" t="s">
        <v>50</v>
      </c>
      <c r="AM34" s="6" t="s">
        <v>50</v>
      </c>
      <c r="AN34" s="6" t="s">
        <v>50</v>
      </c>
      <c r="AO34" s="6" t="s">
        <v>50</v>
      </c>
      <c r="AP34" s="6" t="s">
        <v>50</v>
      </c>
      <c r="AQ34" s="6" t="s">
        <v>50</v>
      </c>
      <c r="AR34" s="6" t="s">
        <v>50</v>
      </c>
      <c r="AS34" s="6" t="s">
        <v>50</v>
      </c>
      <c r="AT34" s="6" t="s">
        <v>50</v>
      </c>
      <c r="AU34" s="6" t="s">
        <v>50</v>
      </c>
      <c r="AV34" s="6" t="s">
        <v>50</v>
      </c>
      <c r="AW34" s="6" t="s">
        <v>50</v>
      </c>
      <c r="AX34" s="6" t="s">
        <v>50</v>
      </c>
      <c r="AY34" s="6" t="s">
        <v>50</v>
      </c>
      <c r="AZ34" s="6" t="s">
        <v>50</v>
      </c>
      <c r="BB34" s="1" t="s">
        <v>60</v>
      </c>
    </row>
    <row r="35" spans="1:54" ht="14.25" customHeight="1" x14ac:dyDescent="0.4">
      <c r="A35" s="5">
        <v>5</v>
      </c>
      <c r="B35" s="24"/>
      <c r="C35" s="6" t="s">
        <v>50</v>
      </c>
      <c r="D35" s="6" t="s">
        <v>50</v>
      </c>
      <c r="E35" s="6" t="s">
        <v>50</v>
      </c>
      <c r="F35" s="6" t="s">
        <v>50</v>
      </c>
      <c r="G35" s="6" t="s">
        <v>50</v>
      </c>
      <c r="H35" s="6" t="s">
        <v>50</v>
      </c>
      <c r="I35" s="6" t="s">
        <v>50</v>
      </c>
      <c r="J35" s="6" t="s">
        <v>50</v>
      </c>
      <c r="K35" s="6" t="s">
        <v>50</v>
      </c>
      <c r="L35" s="6" t="s">
        <v>50</v>
      </c>
      <c r="M35" s="6" t="s">
        <v>50</v>
      </c>
      <c r="N35" s="6" t="s">
        <v>50</v>
      </c>
      <c r="O35" s="6" t="s">
        <v>50</v>
      </c>
      <c r="P35" s="6" t="s">
        <v>50</v>
      </c>
      <c r="Q35" s="6" t="s">
        <v>50</v>
      </c>
      <c r="R35" s="6" t="s">
        <v>50</v>
      </c>
      <c r="S35" s="6" t="s">
        <v>50</v>
      </c>
      <c r="T35" s="6" t="s">
        <v>50</v>
      </c>
      <c r="U35" s="6" t="s">
        <v>50</v>
      </c>
      <c r="V35" s="6" t="s">
        <v>50</v>
      </c>
      <c r="W35" s="6" t="s">
        <v>50</v>
      </c>
      <c r="X35" s="6" t="s">
        <v>50</v>
      </c>
      <c r="Y35" s="6" t="s">
        <v>50</v>
      </c>
      <c r="Z35" s="6" t="s">
        <v>50</v>
      </c>
      <c r="AA35" s="6" t="s">
        <v>50</v>
      </c>
      <c r="AB35" s="6" t="s">
        <v>50</v>
      </c>
      <c r="AC35" s="6" t="s">
        <v>50</v>
      </c>
      <c r="AD35" s="6" t="s">
        <v>50</v>
      </c>
      <c r="AE35" s="6" t="s">
        <v>50</v>
      </c>
      <c r="AF35" s="6" t="s">
        <v>50</v>
      </c>
      <c r="AG35" s="6" t="s">
        <v>50</v>
      </c>
      <c r="AH35" s="6" t="s">
        <v>50</v>
      </c>
      <c r="AI35" s="6" t="s">
        <v>50</v>
      </c>
      <c r="AJ35" s="6" t="s">
        <v>50</v>
      </c>
      <c r="AK35" s="6" t="s">
        <v>50</v>
      </c>
      <c r="AL35" s="6" t="s">
        <v>50</v>
      </c>
      <c r="AM35" s="6" t="s">
        <v>50</v>
      </c>
      <c r="AN35" s="6" t="s">
        <v>50</v>
      </c>
      <c r="AO35" s="6" t="s">
        <v>50</v>
      </c>
      <c r="AP35" s="6" t="s">
        <v>50</v>
      </c>
      <c r="AQ35" s="6" t="s">
        <v>50</v>
      </c>
      <c r="AR35" s="6" t="s">
        <v>50</v>
      </c>
      <c r="AS35" s="6" t="s">
        <v>50</v>
      </c>
      <c r="AT35" s="6" t="s">
        <v>50</v>
      </c>
      <c r="AU35" s="6" t="s">
        <v>50</v>
      </c>
      <c r="AV35" s="6" t="s">
        <v>50</v>
      </c>
      <c r="AW35" s="6" t="s">
        <v>50</v>
      </c>
      <c r="AX35" s="6" t="s">
        <v>50</v>
      </c>
      <c r="AY35" s="6" t="s">
        <v>50</v>
      </c>
      <c r="AZ35" s="6" t="s">
        <v>50</v>
      </c>
      <c r="BB35" s="1" t="s">
        <v>54</v>
      </c>
    </row>
    <row r="36" spans="1:54" ht="14.25" customHeight="1" x14ac:dyDescent="0.4">
      <c r="A36" s="5">
        <v>6</v>
      </c>
      <c r="B36" s="24"/>
      <c r="C36" s="6" t="s">
        <v>50</v>
      </c>
      <c r="D36" s="6" t="s">
        <v>50</v>
      </c>
      <c r="E36" s="6" t="s">
        <v>50</v>
      </c>
      <c r="F36" s="6" t="s">
        <v>50</v>
      </c>
      <c r="G36" s="6" t="s">
        <v>50</v>
      </c>
      <c r="H36" s="6" t="s">
        <v>50</v>
      </c>
      <c r="I36" s="6" t="s">
        <v>50</v>
      </c>
      <c r="J36" s="6" t="s">
        <v>50</v>
      </c>
      <c r="K36" s="6" t="s">
        <v>50</v>
      </c>
      <c r="L36" s="6" t="s">
        <v>50</v>
      </c>
      <c r="M36" s="6" t="s">
        <v>50</v>
      </c>
      <c r="N36" s="6" t="s">
        <v>50</v>
      </c>
      <c r="O36" s="6" t="s">
        <v>50</v>
      </c>
      <c r="P36" s="6" t="s">
        <v>50</v>
      </c>
      <c r="Q36" s="6" t="s">
        <v>50</v>
      </c>
      <c r="R36" s="6" t="s">
        <v>50</v>
      </c>
      <c r="S36" s="6" t="s">
        <v>50</v>
      </c>
      <c r="T36" s="6" t="s">
        <v>50</v>
      </c>
      <c r="U36" s="6" t="s">
        <v>50</v>
      </c>
      <c r="V36" s="6" t="s">
        <v>50</v>
      </c>
      <c r="W36" s="6" t="s">
        <v>50</v>
      </c>
      <c r="X36" s="6" t="s">
        <v>50</v>
      </c>
      <c r="Y36" s="6" t="s">
        <v>50</v>
      </c>
      <c r="Z36" s="6" t="s">
        <v>50</v>
      </c>
      <c r="AA36" s="6" t="s">
        <v>50</v>
      </c>
      <c r="AB36" s="6" t="s">
        <v>50</v>
      </c>
      <c r="AC36" s="6" t="s">
        <v>50</v>
      </c>
      <c r="AD36" s="6" t="s">
        <v>50</v>
      </c>
      <c r="AE36" s="6" t="s">
        <v>50</v>
      </c>
      <c r="AF36" s="6" t="s">
        <v>50</v>
      </c>
      <c r="AG36" s="6" t="s">
        <v>50</v>
      </c>
      <c r="AH36" s="6" t="s">
        <v>50</v>
      </c>
      <c r="AI36" s="6" t="s">
        <v>50</v>
      </c>
      <c r="AJ36" s="6" t="s">
        <v>50</v>
      </c>
      <c r="AK36" s="6" t="s">
        <v>50</v>
      </c>
      <c r="AL36" s="6" t="s">
        <v>50</v>
      </c>
      <c r="AM36" s="6" t="s">
        <v>50</v>
      </c>
      <c r="AN36" s="6" t="s">
        <v>50</v>
      </c>
      <c r="AO36" s="6" t="s">
        <v>50</v>
      </c>
      <c r="AP36" s="6" t="s">
        <v>50</v>
      </c>
      <c r="AQ36" s="6" t="s">
        <v>50</v>
      </c>
      <c r="AR36" s="6" t="s">
        <v>50</v>
      </c>
      <c r="AS36" s="6" t="s">
        <v>50</v>
      </c>
      <c r="AT36" s="6" t="s">
        <v>50</v>
      </c>
      <c r="AU36" s="6" t="s">
        <v>50</v>
      </c>
      <c r="AV36" s="6" t="s">
        <v>50</v>
      </c>
      <c r="AW36" s="6" t="s">
        <v>50</v>
      </c>
      <c r="AX36" s="6" t="s">
        <v>50</v>
      </c>
      <c r="AY36" s="6" t="s">
        <v>50</v>
      </c>
      <c r="AZ36" s="6" t="s">
        <v>50</v>
      </c>
      <c r="BB36" s="1" t="s">
        <v>55</v>
      </c>
    </row>
    <row r="37" spans="1:54" ht="14.25" customHeight="1" x14ac:dyDescent="0.4">
      <c r="A37" s="5">
        <v>7</v>
      </c>
      <c r="B37" s="24"/>
      <c r="C37" s="6" t="s">
        <v>50</v>
      </c>
      <c r="D37" s="6" t="s">
        <v>50</v>
      </c>
      <c r="E37" s="6" t="s">
        <v>50</v>
      </c>
      <c r="F37" s="6" t="s">
        <v>50</v>
      </c>
      <c r="G37" s="6" t="s">
        <v>50</v>
      </c>
      <c r="H37" s="6" t="s">
        <v>50</v>
      </c>
      <c r="I37" s="6" t="s">
        <v>50</v>
      </c>
      <c r="J37" s="6" t="s">
        <v>50</v>
      </c>
      <c r="K37" s="6" t="s">
        <v>50</v>
      </c>
      <c r="L37" s="6" t="s">
        <v>50</v>
      </c>
      <c r="M37" s="6" t="s">
        <v>50</v>
      </c>
      <c r="N37" s="6" t="s">
        <v>50</v>
      </c>
      <c r="O37" s="6" t="s">
        <v>50</v>
      </c>
      <c r="P37" s="6" t="s">
        <v>50</v>
      </c>
      <c r="Q37" s="6" t="s">
        <v>50</v>
      </c>
      <c r="R37" s="6" t="s">
        <v>50</v>
      </c>
      <c r="S37" s="6" t="s">
        <v>50</v>
      </c>
      <c r="T37" s="6" t="s">
        <v>50</v>
      </c>
      <c r="U37" s="6" t="s">
        <v>50</v>
      </c>
      <c r="V37" s="6" t="s">
        <v>50</v>
      </c>
      <c r="W37" s="6" t="s">
        <v>50</v>
      </c>
      <c r="X37" s="6" t="s">
        <v>50</v>
      </c>
      <c r="Y37" s="6" t="s">
        <v>50</v>
      </c>
      <c r="Z37" s="6" t="s">
        <v>50</v>
      </c>
      <c r="AA37" s="6" t="s">
        <v>50</v>
      </c>
      <c r="AB37" s="6" t="s">
        <v>50</v>
      </c>
      <c r="AC37" s="6" t="s">
        <v>50</v>
      </c>
      <c r="AD37" s="6" t="s">
        <v>50</v>
      </c>
      <c r="AE37" s="6" t="s">
        <v>50</v>
      </c>
      <c r="AF37" s="6" t="s">
        <v>50</v>
      </c>
      <c r="AG37" s="6" t="s">
        <v>50</v>
      </c>
      <c r="AH37" s="6" t="s">
        <v>50</v>
      </c>
      <c r="AI37" s="6" t="s">
        <v>50</v>
      </c>
      <c r="AJ37" s="6" t="s">
        <v>50</v>
      </c>
      <c r="AK37" s="6" t="s">
        <v>50</v>
      </c>
      <c r="AL37" s="6" t="s">
        <v>50</v>
      </c>
      <c r="AM37" s="6" t="s">
        <v>50</v>
      </c>
      <c r="AN37" s="6" t="s">
        <v>50</v>
      </c>
      <c r="AO37" s="6" t="s">
        <v>50</v>
      </c>
      <c r="AP37" s="6" t="s">
        <v>50</v>
      </c>
      <c r="AQ37" s="6" t="s">
        <v>50</v>
      </c>
      <c r="AR37" s="6" t="s">
        <v>50</v>
      </c>
      <c r="AS37" s="6" t="s">
        <v>50</v>
      </c>
      <c r="AT37" s="6" t="s">
        <v>50</v>
      </c>
      <c r="AU37" s="6" t="s">
        <v>50</v>
      </c>
      <c r="AV37" s="6" t="s">
        <v>50</v>
      </c>
      <c r="AW37" s="6" t="s">
        <v>50</v>
      </c>
      <c r="AX37" s="6" t="s">
        <v>50</v>
      </c>
      <c r="AY37" s="6" t="s">
        <v>50</v>
      </c>
      <c r="AZ37" s="6" t="s">
        <v>50</v>
      </c>
      <c r="BB37" s="1" t="s">
        <v>61</v>
      </c>
    </row>
    <row r="38" spans="1:54" ht="14.25" customHeight="1" x14ac:dyDescent="0.4">
      <c r="A38" s="26"/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</row>
    <row r="39" spans="1:54" ht="14.25" customHeight="1" x14ac:dyDescent="0.4">
      <c r="A39" s="33" t="s">
        <v>1</v>
      </c>
      <c r="B39" s="22" t="s">
        <v>2</v>
      </c>
      <c r="C39" s="29">
        <v>11</v>
      </c>
      <c r="D39" s="30"/>
      <c r="E39" s="30"/>
      <c r="F39" s="30"/>
      <c r="G39" s="31"/>
      <c r="H39" s="29">
        <v>12</v>
      </c>
      <c r="I39" s="30"/>
      <c r="J39" s="30"/>
      <c r="K39" s="30"/>
      <c r="L39" s="31"/>
      <c r="M39" s="29">
        <v>13</v>
      </c>
      <c r="N39" s="30"/>
      <c r="O39" s="30"/>
      <c r="P39" s="30"/>
      <c r="Q39" s="31"/>
      <c r="R39" s="29">
        <v>14</v>
      </c>
      <c r="S39" s="30"/>
      <c r="T39" s="30"/>
      <c r="U39" s="30"/>
      <c r="V39" s="31"/>
      <c r="W39" s="29">
        <v>15</v>
      </c>
      <c r="X39" s="30"/>
      <c r="Y39" s="30"/>
      <c r="Z39" s="30"/>
      <c r="AA39" s="31"/>
      <c r="AB39" s="29">
        <v>16</v>
      </c>
      <c r="AC39" s="30"/>
      <c r="AD39" s="30"/>
      <c r="AE39" s="30"/>
      <c r="AF39" s="31"/>
      <c r="AG39" s="29">
        <v>17</v>
      </c>
      <c r="AH39" s="30"/>
      <c r="AI39" s="30"/>
      <c r="AJ39" s="30"/>
      <c r="AK39" s="31"/>
      <c r="AL39" s="30">
        <v>18</v>
      </c>
      <c r="AM39" s="30"/>
      <c r="AN39" s="30"/>
      <c r="AO39" s="30"/>
      <c r="AP39" s="31"/>
      <c r="AQ39" s="29">
        <v>19</v>
      </c>
      <c r="AR39" s="30"/>
      <c r="AS39" s="30"/>
      <c r="AT39" s="30"/>
      <c r="AU39" s="31"/>
      <c r="AV39" s="29">
        <v>20</v>
      </c>
      <c r="AW39" s="30"/>
      <c r="AX39" s="30"/>
      <c r="AY39" s="30"/>
      <c r="AZ39" s="31"/>
    </row>
    <row r="40" spans="1:54" ht="14.25" customHeight="1" x14ac:dyDescent="0.4">
      <c r="A40" s="34"/>
      <c r="B40" s="23" t="s">
        <v>3</v>
      </c>
      <c r="C40" s="32">
        <v>22282</v>
      </c>
      <c r="D40" s="30"/>
      <c r="E40" s="30"/>
      <c r="F40" s="30"/>
      <c r="G40" s="31"/>
      <c r="H40" s="32">
        <v>22282</v>
      </c>
      <c r="I40" s="30"/>
      <c r="J40" s="30"/>
      <c r="K40" s="30"/>
      <c r="L40" s="31"/>
      <c r="M40" s="32">
        <v>22282</v>
      </c>
      <c r="N40" s="30"/>
      <c r="O40" s="30"/>
      <c r="P40" s="30"/>
      <c r="Q40" s="31"/>
      <c r="R40" s="32">
        <v>22313</v>
      </c>
      <c r="S40" s="30"/>
      <c r="T40" s="30"/>
      <c r="U40" s="30"/>
      <c r="V40" s="31"/>
      <c r="W40" s="32">
        <v>22313</v>
      </c>
      <c r="X40" s="30"/>
      <c r="Y40" s="30"/>
      <c r="Z40" s="30"/>
      <c r="AA40" s="31"/>
      <c r="AB40" s="32">
        <v>22313</v>
      </c>
      <c r="AC40" s="30"/>
      <c r="AD40" s="30"/>
      <c r="AE40" s="30"/>
      <c r="AF40" s="31"/>
      <c r="AG40" s="32">
        <v>22313</v>
      </c>
      <c r="AH40" s="30"/>
      <c r="AI40" s="30"/>
      <c r="AJ40" s="30"/>
      <c r="AK40" s="31"/>
      <c r="AL40" s="32">
        <v>22341</v>
      </c>
      <c r="AM40" s="30"/>
      <c r="AN40" s="30"/>
      <c r="AO40" s="30"/>
      <c r="AP40" s="31"/>
      <c r="AQ40" s="32">
        <v>22341</v>
      </c>
      <c r="AR40" s="30"/>
      <c r="AS40" s="30"/>
      <c r="AT40" s="30"/>
      <c r="AU40" s="31"/>
      <c r="AV40" s="32">
        <v>22341</v>
      </c>
      <c r="AW40" s="30"/>
      <c r="AX40" s="30"/>
      <c r="AY40" s="30"/>
      <c r="AZ40" s="31"/>
    </row>
    <row r="41" spans="1:54" ht="14.25" customHeight="1" x14ac:dyDescent="0.4">
      <c r="A41" s="34"/>
      <c r="B41" s="23" t="s">
        <v>4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</row>
    <row r="42" spans="1:54" ht="14.25" customHeight="1" x14ac:dyDescent="0.4">
      <c r="A42" s="35"/>
      <c r="B42" s="23" t="s">
        <v>5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25"/>
    </row>
    <row r="43" spans="1:54" ht="14.25" customHeight="1" x14ac:dyDescent="0.4">
      <c r="A43" s="5">
        <v>1</v>
      </c>
      <c r="B43" s="24"/>
      <c r="C43" s="6" t="s">
        <v>50</v>
      </c>
      <c r="D43" s="6" t="s">
        <v>50</v>
      </c>
      <c r="E43" s="6" t="s">
        <v>50</v>
      </c>
      <c r="F43" s="6" t="s">
        <v>50</v>
      </c>
      <c r="G43" s="6" t="s">
        <v>50</v>
      </c>
      <c r="H43" s="6" t="s">
        <v>50</v>
      </c>
      <c r="I43" s="6" t="s">
        <v>50</v>
      </c>
      <c r="J43" s="6" t="s">
        <v>50</v>
      </c>
      <c r="K43" s="6" t="s">
        <v>50</v>
      </c>
      <c r="L43" s="6" t="s">
        <v>50</v>
      </c>
      <c r="M43" s="6" t="s">
        <v>50</v>
      </c>
      <c r="N43" s="6" t="s">
        <v>50</v>
      </c>
      <c r="O43" s="6" t="s">
        <v>50</v>
      </c>
      <c r="P43" s="6" t="s">
        <v>50</v>
      </c>
      <c r="Q43" s="6" t="s">
        <v>50</v>
      </c>
      <c r="R43" s="6" t="s">
        <v>50</v>
      </c>
      <c r="S43" s="6" t="s">
        <v>50</v>
      </c>
      <c r="T43" s="6" t="s">
        <v>50</v>
      </c>
      <c r="U43" s="6" t="s">
        <v>50</v>
      </c>
      <c r="V43" s="6" t="s">
        <v>50</v>
      </c>
      <c r="W43" s="6" t="s">
        <v>50</v>
      </c>
      <c r="X43" s="6" t="s">
        <v>50</v>
      </c>
      <c r="Y43" s="6" t="s">
        <v>50</v>
      </c>
      <c r="Z43" s="6" t="s">
        <v>50</v>
      </c>
      <c r="AA43" s="6" t="s">
        <v>50</v>
      </c>
      <c r="AB43" s="6" t="s">
        <v>50</v>
      </c>
      <c r="AC43" s="6" t="s">
        <v>50</v>
      </c>
      <c r="AD43" s="6" t="s">
        <v>50</v>
      </c>
      <c r="AE43" s="6" t="s">
        <v>50</v>
      </c>
      <c r="AF43" s="6" t="s">
        <v>50</v>
      </c>
      <c r="AG43" s="6" t="s">
        <v>50</v>
      </c>
      <c r="AH43" s="6" t="s">
        <v>50</v>
      </c>
      <c r="AI43" s="6" t="s">
        <v>50</v>
      </c>
      <c r="AJ43" s="6" t="s">
        <v>50</v>
      </c>
      <c r="AK43" s="6" t="s">
        <v>50</v>
      </c>
      <c r="AL43" s="6" t="s">
        <v>50</v>
      </c>
      <c r="AM43" s="6" t="s">
        <v>50</v>
      </c>
      <c r="AN43" s="6" t="s">
        <v>50</v>
      </c>
      <c r="AO43" s="6" t="s">
        <v>50</v>
      </c>
      <c r="AP43" s="6" t="s">
        <v>50</v>
      </c>
      <c r="AQ43" s="6" t="s">
        <v>50</v>
      </c>
      <c r="AR43" s="6" t="s">
        <v>50</v>
      </c>
      <c r="AS43" s="6" t="s">
        <v>50</v>
      </c>
      <c r="AT43" s="6" t="s">
        <v>50</v>
      </c>
      <c r="AU43" s="6" t="s">
        <v>50</v>
      </c>
      <c r="AV43" s="6" t="s">
        <v>50</v>
      </c>
      <c r="AW43" s="6" t="s">
        <v>50</v>
      </c>
      <c r="AX43" s="6" t="s">
        <v>50</v>
      </c>
      <c r="AY43" s="6" t="s">
        <v>50</v>
      </c>
      <c r="AZ43" s="6" t="s">
        <v>50</v>
      </c>
      <c r="BB43" s="1" t="s">
        <v>53</v>
      </c>
    </row>
    <row r="44" spans="1:54" ht="14.25" customHeight="1" x14ac:dyDescent="0.4">
      <c r="A44" s="5">
        <v>2</v>
      </c>
      <c r="B44" s="24"/>
      <c r="C44" s="6" t="s">
        <v>50</v>
      </c>
      <c r="D44" s="6" t="s">
        <v>50</v>
      </c>
      <c r="E44" s="6" t="s">
        <v>50</v>
      </c>
      <c r="F44" s="6" t="s">
        <v>50</v>
      </c>
      <c r="G44" s="6" t="s">
        <v>50</v>
      </c>
      <c r="H44" s="6" t="s">
        <v>50</v>
      </c>
      <c r="I44" s="6" t="s">
        <v>50</v>
      </c>
      <c r="J44" s="6" t="s">
        <v>50</v>
      </c>
      <c r="K44" s="6" t="s">
        <v>50</v>
      </c>
      <c r="L44" s="6" t="s">
        <v>50</v>
      </c>
      <c r="M44" s="6" t="s">
        <v>50</v>
      </c>
      <c r="N44" s="6" t="s">
        <v>50</v>
      </c>
      <c r="O44" s="6" t="s">
        <v>50</v>
      </c>
      <c r="P44" s="6" t="s">
        <v>50</v>
      </c>
      <c r="Q44" s="6" t="s">
        <v>50</v>
      </c>
      <c r="R44" s="6" t="s">
        <v>50</v>
      </c>
      <c r="S44" s="6" t="s">
        <v>50</v>
      </c>
      <c r="T44" s="6" t="s">
        <v>50</v>
      </c>
      <c r="U44" s="6" t="s">
        <v>50</v>
      </c>
      <c r="V44" s="6" t="s">
        <v>50</v>
      </c>
      <c r="W44" s="6" t="s">
        <v>50</v>
      </c>
      <c r="X44" s="6" t="s">
        <v>50</v>
      </c>
      <c r="Y44" s="6" t="s">
        <v>50</v>
      </c>
      <c r="Z44" s="6" t="s">
        <v>50</v>
      </c>
      <c r="AA44" s="6" t="s">
        <v>50</v>
      </c>
      <c r="AB44" s="6" t="s">
        <v>50</v>
      </c>
      <c r="AC44" s="6" t="s">
        <v>50</v>
      </c>
      <c r="AD44" s="6" t="s">
        <v>50</v>
      </c>
      <c r="AE44" s="6" t="s">
        <v>50</v>
      </c>
      <c r="AF44" s="6" t="s">
        <v>50</v>
      </c>
      <c r="AG44" s="6" t="s">
        <v>50</v>
      </c>
      <c r="AH44" s="6" t="s">
        <v>50</v>
      </c>
      <c r="AI44" s="6" t="s">
        <v>50</v>
      </c>
      <c r="AJ44" s="6" t="s">
        <v>50</v>
      </c>
      <c r="AK44" s="6" t="s">
        <v>50</v>
      </c>
      <c r="AL44" s="6" t="s">
        <v>50</v>
      </c>
      <c r="AM44" s="6" t="s">
        <v>50</v>
      </c>
      <c r="AN44" s="6" t="s">
        <v>50</v>
      </c>
      <c r="AO44" s="6" t="s">
        <v>50</v>
      </c>
      <c r="AP44" s="6" t="s">
        <v>50</v>
      </c>
      <c r="AQ44" s="6" t="s">
        <v>50</v>
      </c>
      <c r="AR44" s="6" t="s">
        <v>50</v>
      </c>
      <c r="AS44" s="6" t="s">
        <v>50</v>
      </c>
      <c r="AT44" s="6" t="s">
        <v>50</v>
      </c>
      <c r="AU44" s="6" t="s">
        <v>50</v>
      </c>
      <c r="AV44" s="6" t="s">
        <v>50</v>
      </c>
      <c r="AW44" s="6" t="s">
        <v>50</v>
      </c>
      <c r="AX44" s="6" t="s">
        <v>50</v>
      </c>
      <c r="AY44" s="6" t="s">
        <v>50</v>
      </c>
      <c r="AZ44" s="6" t="s">
        <v>50</v>
      </c>
      <c r="BB44" s="1" t="s">
        <v>59</v>
      </c>
    </row>
    <row r="45" spans="1:54" ht="14.25" customHeight="1" x14ac:dyDescent="0.4">
      <c r="A45" s="5">
        <v>3</v>
      </c>
      <c r="B45" s="24"/>
      <c r="C45" s="6" t="s">
        <v>50</v>
      </c>
      <c r="D45" s="6" t="s">
        <v>50</v>
      </c>
      <c r="E45" s="6" t="s">
        <v>50</v>
      </c>
      <c r="F45" s="6" t="s">
        <v>50</v>
      </c>
      <c r="G45" s="6" t="s">
        <v>50</v>
      </c>
      <c r="H45" s="6" t="s">
        <v>50</v>
      </c>
      <c r="I45" s="6" t="s">
        <v>50</v>
      </c>
      <c r="J45" s="6" t="s">
        <v>50</v>
      </c>
      <c r="K45" s="6" t="s">
        <v>50</v>
      </c>
      <c r="L45" s="6" t="s">
        <v>50</v>
      </c>
      <c r="M45" s="6" t="s">
        <v>50</v>
      </c>
      <c r="N45" s="6" t="s">
        <v>50</v>
      </c>
      <c r="O45" s="6" t="s">
        <v>50</v>
      </c>
      <c r="P45" s="6" t="s">
        <v>50</v>
      </c>
      <c r="Q45" s="6" t="s">
        <v>50</v>
      </c>
      <c r="R45" s="6" t="s">
        <v>50</v>
      </c>
      <c r="S45" s="6" t="s">
        <v>50</v>
      </c>
      <c r="T45" s="6" t="s">
        <v>50</v>
      </c>
      <c r="U45" s="6" t="s">
        <v>50</v>
      </c>
      <c r="V45" s="6" t="s">
        <v>50</v>
      </c>
      <c r="W45" s="6" t="s">
        <v>50</v>
      </c>
      <c r="X45" s="6" t="s">
        <v>50</v>
      </c>
      <c r="Y45" s="6" t="s">
        <v>50</v>
      </c>
      <c r="Z45" s="6" t="s">
        <v>50</v>
      </c>
      <c r="AA45" s="6" t="s">
        <v>50</v>
      </c>
      <c r="AB45" s="6" t="s">
        <v>50</v>
      </c>
      <c r="AC45" s="6" t="s">
        <v>50</v>
      </c>
      <c r="AD45" s="6" t="s">
        <v>50</v>
      </c>
      <c r="AE45" s="6" t="s">
        <v>50</v>
      </c>
      <c r="AF45" s="6" t="s">
        <v>50</v>
      </c>
      <c r="AG45" s="6" t="s">
        <v>50</v>
      </c>
      <c r="AH45" s="6" t="s">
        <v>50</v>
      </c>
      <c r="AI45" s="6" t="s">
        <v>50</v>
      </c>
      <c r="AJ45" s="6" t="s">
        <v>50</v>
      </c>
      <c r="AK45" s="6" t="s">
        <v>50</v>
      </c>
      <c r="AL45" s="6" t="s">
        <v>50</v>
      </c>
      <c r="AM45" s="6" t="s">
        <v>50</v>
      </c>
      <c r="AN45" s="6" t="s">
        <v>50</v>
      </c>
      <c r="AO45" s="6" t="s">
        <v>50</v>
      </c>
      <c r="AP45" s="6" t="s">
        <v>50</v>
      </c>
      <c r="AQ45" s="6" t="s">
        <v>50</v>
      </c>
      <c r="AR45" s="6" t="s">
        <v>50</v>
      </c>
      <c r="AS45" s="6" t="s">
        <v>50</v>
      </c>
      <c r="AT45" s="6" t="s">
        <v>50</v>
      </c>
      <c r="AU45" s="6" t="s">
        <v>50</v>
      </c>
      <c r="AV45" s="6" t="s">
        <v>50</v>
      </c>
      <c r="AW45" s="6" t="s">
        <v>50</v>
      </c>
      <c r="AX45" s="6" t="s">
        <v>50</v>
      </c>
      <c r="AY45" s="6" t="s">
        <v>50</v>
      </c>
      <c r="AZ45" s="6" t="s">
        <v>50</v>
      </c>
      <c r="BB45" s="1" t="s">
        <v>56</v>
      </c>
    </row>
    <row r="46" spans="1:54" ht="14.25" customHeight="1" x14ac:dyDescent="0.4">
      <c r="A46" s="5">
        <v>4</v>
      </c>
      <c r="B46" s="24"/>
      <c r="C46" s="6" t="s">
        <v>50</v>
      </c>
      <c r="D46" s="6" t="s">
        <v>50</v>
      </c>
      <c r="E46" s="6" t="s">
        <v>50</v>
      </c>
      <c r="F46" s="6" t="s">
        <v>50</v>
      </c>
      <c r="G46" s="6" t="s">
        <v>50</v>
      </c>
      <c r="H46" s="6" t="s">
        <v>50</v>
      </c>
      <c r="I46" s="6" t="s">
        <v>50</v>
      </c>
      <c r="J46" s="6" t="s">
        <v>50</v>
      </c>
      <c r="K46" s="6" t="s">
        <v>50</v>
      </c>
      <c r="L46" s="6" t="s">
        <v>50</v>
      </c>
      <c r="M46" s="6" t="s">
        <v>50</v>
      </c>
      <c r="N46" s="6" t="s">
        <v>50</v>
      </c>
      <c r="O46" s="6" t="s">
        <v>50</v>
      </c>
      <c r="P46" s="6" t="s">
        <v>50</v>
      </c>
      <c r="Q46" s="6" t="s">
        <v>50</v>
      </c>
      <c r="R46" s="6" t="s">
        <v>50</v>
      </c>
      <c r="S46" s="6" t="s">
        <v>50</v>
      </c>
      <c r="T46" s="6" t="s">
        <v>50</v>
      </c>
      <c r="U46" s="6" t="s">
        <v>50</v>
      </c>
      <c r="V46" s="6" t="s">
        <v>50</v>
      </c>
      <c r="W46" s="6" t="s">
        <v>50</v>
      </c>
      <c r="X46" s="6" t="s">
        <v>50</v>
      </c>
      <c r="Y46" s="6" t="s">
        <v>50</v>
      </c>
      <c r="Z46" s="6" t="s">
        <v>50</v>
      </c>
      <c r="AA46" s="6" t="s">
        <v>50</v>
      </c>
      <c r="AB46" s="6" t="s">
        <v>50</v>
      </c>
      <c r="AC46" s="6" t="s">
        <v>50</v>
      </c>
      <c r="AD46" s="6" t="s">
        <v>50</v>
      </c>
      <c r="AE46" s="6" t="s">
        <v>50</v>
      </c>
      <c r="AF46" s="6" t="s">
        <v>50</v>
      </c>
      <c r="AG46" s="6" t="s">
        <v>50</v>
      </c>
      <c r="AH46" s="6" t="s">
        <v>50</v>
      </c>
      <c r="AI46" s="6" t="s">
        <v>50</v>
      </c>
      <c r="AJ46" s="6" t="s">
        <v>50</v>
      </c>
      <c r="AK46" s="6" t="s">
        <v>50</v>
      </c>
      <c r="AL46" s="6" t="s">
        <v>50</v>
      </c>
      <c r="AM46" s="6" t="s">
        <v>50</v>
      </c>
      <c r="AN46" s="6" t="s">
        <v>50</v>
      </c>
      <c r="AO46" s="6" t="s">
        <v>50</v>
      </c>
      <c r="AP46" s="6" t="s">
        <v>50</v>
      </c>
      <c r="AQ46" s="6" t="s">
        <v>50</v>
      </c>
      <c r="AR46" s="6" t="s">
        <v>50</v>
      </c>
      <c r="AS46" s="6" t="s">
        <v>50</v>
      </c>
      <c r="AT46" s="6" t="s">
        <v>50</v>
      </c>
      <c r="AU46" s="6" t="s">
        <v>50</v>
      </c>
      <c r="AV46" s="6" t="s">
        <v>50</v>
      </c>
      <c r="AW46" s="6" t="s">
        <v>50</v>
      </c>
      <c r="AX46" s="6" t="s">
        <v>50</v>
      </c>
      <c r="AY46" s="6" t="s">
        <v>50</v>
      </c>
      <c r="AZ46" s="6" t="s">
        <v>50</v>
      </c>
      <c r="BB46" s="1" t="s">
        <v>60</v>
      </c>
    </row>
    <row r="47" spans="1:54" ht="14.25" customHeight="1" x14ac:dyDescent="0.4">
      <c r="A47" s="5">
        <v>5</v>
      </c>
      <c r="B47" s="24"/>
      <c r="C47" s="6" t="s">
        <v>50</v>
      </c>
      <c r="D47" s="6" t="s">
        <v>50</v>
      </c>
      <c r="E47" s="6" t="s">
        <v>50</v>
      </c>
      <c r="F47" s="6" t="s">
        <v>50</v>
      </c>
      <c r="G47" s="6" t="s">
        <v>50</v>
      </c>
      <c r="H47" s="6" t="s">
        <v>50</v>
      </c>
      <c r="I47" s="6" t="s">
        <v>50</v>
      </c>
      <c r="J47" s="6" t="s">
        <v>50</v>
      </c>
      <c r="K47" s="6" t="s">
        <v>50</v>
      </c>
      <c r="L47" s="6" t="s">
        <v>50</v>
      </c>
      <c r="M47" s="6" t="s">
        <v>50</v>
      </c>
      <c r="N47" s="6" t="s">
        <v>50</v>
      </c>
      <c r="O47" s="6" t="s">
        <v>50</v>
      </c>
      <c r="P47" s="6" t="s">
        <v>50</v>
      </c>
      <c r="Q47" s="6" t="s">
        <v>50</v>
      </c>
      <c r="R47" s="6" t="s">
        <v>50</v>
      </c>
      <c r="S47" s="6" t="s">
        <v>50</v>
      </c>
      <c r="T47" s="6" t="s">
        <v>50</v>
      </c>
      <c r="U47" s="6" t="s">
        <v>50</v>
      </c>
      <c r="V47" s="6" t="s">
        <v>50</v>
      </c>
      <c r="W47" s="6" t="s">
        <v>50</v>
      </c>
      <c r="X47" s="6" t="s">
        <v>50</v>
      </c>
      <c r="Y47" s="6" t="s">
        <v>50</v>
      </c>
      <c r="Z47" s="6" t="s">
        <v>50</v>
      </c>
      <c r="AA47" s="6" t="s">
        <v>50</v>
      </c>
      <c r="AB47" s="6" t="s">
        <v>50</v>
      </c>
      <c r="AC47" s="6" t="s">
        <v>50</v>
      </c>
      <c r="AD47" s="6" t="s">
        <v>50</v>
      </c>
      <c r="AE47" s="6" t="s">
        <v>50</v>
      </c>
      <c r="AF47" s="6" t="s">
        <v>50</v>
      </c>
      <c r="AG47" s="6" t="s">
        <v>50</v>
      </c>
      <c r="AH47" s="6" t="s">
        <v>50</v>
      </c>
      <c r="AI47" s="6" t="s">
        <v>50</v>
      </c>
      <c r="AJ47" s="6" t="s">
        <v>50</v>
      </c>
      <c r="AK47" s="6" t="s">
        <v>50</v>
      </c>
      <c r="AL47" s="6" t="s">
        <v>50</v>
      </c>
      <c r="AM47" s="6" t="s">
        <v>50</v>
      </c>
      <c r="AN47" s="6" t="s">
        <v>50</v>
      </c>
      <c r="AO47" s="6" t="s">
        <v>50</v>
      </c>
      <c r="AP47" s="6" t="s">
        <v>50</v>
      </c>
      <c r="AQ47" s="6" t="s">
        <v>50</v>
      </c>
      <c r="AR47" s="6" t="s">
        <v>50</v>
      </c>
      <c r="AS47" s="6" t="s">
        <v>50</v>
      </c>
      <c r="AT47" s="6" t="s">
        <v>50</v>
      </c>
      <c r="AU47" s="6" t="s">
        <v>50</v>
      </c>
      <c r="AV47" s="6" t="s">
        <v>50</v>
      </c>
      <c r="AW47" s="6" t="s">
        <v>50</v>
      </c>
      <c r="AX47" s="6" t="s">
        <v>50</v>
      </c>
      <c r="AY47" s="6" t="s">
        <v>50</v>
      </c>
      <c r="AZ47" s="6" t="s">
        <v>50</v>
      </c>
      <c r="BB47" s="1" t="s">
        <v>54</v>
      </c>
    </row>
    <row r="48" spans="1:54" ht="14.25" customHeight="1" x14ac:dyDescent="0.4">
      <c r="A48" s="5">
        <v>6</v>
      </c>
      <c r="B48" s="24"/>
      <c r="C48" s="6" t="s">
        <v>50</v>
      </c>
      <c r="D48" s="6" t="s">
        <v>50</v>
      </c>
      <c r="E48" s="6" t="s">
        <v>50</v>
      </c>
      <c r="F48" s="6" t="s">
        <v>50</v>
      </c>
      <c r="G48" s="6" t="s">
        <v>50</v>
      </c>
      <c r="H48" s="6" t="s">
        <v>50</v>
      </c>
      <c r="I48" s="6" t="s">
        <v>50</v>
      </c>
      <c r="J48" s="6" t="s">
        <v>50</v>
      </c>
      <c r="K48" s="6" t="s">
        <v>50</v>
      </c>
      <c r="L48" s="6" t="s">
        <v>50</v>
      </c>
      <c r="M48" s="6" t="s">
        <v>50</v>
      </c>
      <c r="N48" s="6" t="s">
        <v>50</v>
      </c>
      <c r="O48" s="6" t="s">
        <v>50</v>
      </c>
      <c r="P48" s="6" t="s">
        <v>50</v>
      </c>
      <c r="Q48" s="6" t="s">
        <v>50</v>
      </c>
      <c r="R48" s="6" t="s">
        <v>50</v>
      </c>
      <c r="S48" s="6" t="s">
        <v>50</v>
      </c>
      <c r="T48" s="6" t="s">
        <v>50</v>
      </c>
      <c r="U48" s="6" t="s">
        <v>50</v>
      </c>
      <c r="V48" s="6" t="s">
        <v>50</v>
      </c>
      <c r="W48" s="6" t="s">
        <v>50</v>
      </c>
      <c r="X48" s="6" t="s">
        <v>50</v>
      </c>
      <c r="Y48" s="6" t="s">
        <v>50</v>
      </c>
      <c r="Z48" s="6" t="s">
        <v>50</v>
      </c>
      <c r="AA48" s="6" t="s">
        <v>50</v>
      </c>
      <c r="AB48" s="6" t="s">
        <v>50</v>
      </c>
      <c r="AC48" s="6" t="s">
        <v>50</v>
      </c>
      <c r="AD48" s="6" t="s">
        <v>50</v>
      </c>
      <c r="AE48" s="6" t="s">
        <v>50</v>
      </c>
      <c r="AF48" s="6" t="s">
        <v>50</v>
      </c>
      <c r="AG48" s="6" t="s">
        <v>50</v>
      </c>
      <c r="AH48" s="6" t="s">
        <v>50</v>
      </c>
      <c r="AI48" s="6" t="s">
        <v>50</v>
      </c>
      <c r="AJ48" s="6" t="s">
        <v>50</v>
      </c>
      <c r="AK48" s="6" t="s">
        <v>50</v>
      </c>
      <c r="AL48" s="6" t="s">
        <v>50</v>
      </c>
      <c r="AM48" s="6" t="s">
        <v>50</v>
      </c>
      <c r="AN48" s="6" t="s">
        <v>50</v>
      </c>
      <c r="AO48" s="6" t="s">
        <v>50</v>
      </c>
      <c r="AP48" s="6" t="s">
        <v>50</v>
      </c>
      <c r="AQ48" s="6" t="s">
        <v>50</v>
      </c>
      <c r="AR48" s="6" t="s">
        <v>50</v>
      </c>
      <c r="AS48" s="6" t="s">
        <v>50</v>
      </c>
      <c r="AT48" s="6" t="s">
        <v>50</v>
      </c>
      <c r="AU48" s="6" t="s">
        <v>50</v>
      </c>
      <c r="AV48" s="6" t="s">
        <v>50</v>
      </c>
      <c r="AW48" s="6" t="s">
        <v>50</v>
      </c>
      <c r="AX48" s="6" t="s">
        <v>50</v>
      </c>
      <c r="AY48" s="6" t="s">
        <v>50</v>
      </c>
      <c r="AZ48" s="6" t="s">
        <v>50</v>
      </c>
      <c r="BB48" s="1" t="s">
        <v>55</v>
      </c>
    </row>
    <row r="49" spans="1:54" ht="14.25" customHeight="1" x14ac:dyDescent="0.4">
      <c r="A49" s="5">
        <v>7</v>
      </c>
      <c r="B49" s="24"/>
      <c r="C49" s="6" t="s">
        <v>50</v>
      </c>
      <c r="D49" s="6" t="s">
        <v>50</v>
      </c>
      <c r="E49" s="6" t="s">
        <v>50</v>
      </c>
      <c r="F49" s="6" t="s">
        <v>50</v>
      </c>
      <c r="G49" s="6" t="s">
        <v>50</v>
      </c>
      <c r="H49" s="6" t="s">
        <v>50</v>
      </c>
      <c r="I49" s="6" t="s">
        <v>50</v>
      </c>
      <c r="J49" s="6" t="s">
        <v>50</v>
      </c>
      <c r="K49" s="6" t="s">
        <v>50</v>
      </c>
      <c r="L49" s="6" t="s">
        <v>50</v>
      </c>
      <c r="M49" s="6" t="s">
        <v>50</v>
      </c>
      <c r="N49" s="6" t="s">
        <v>50</v>
      </c>
      <c r="O49" s="6" t="s">
        <v>50</v>
      </c>
      <c r="P49" s="6" t="s">
        <v>50</v>
      </c>
      <c r="Q49" s="6" t="s">
        <v>50</v>
      </c>
      <c r="R49" s="6" t="s">
        <v>50</v>
      </c>
      <c r="S49" s="6" t="s">
        <v>50</v>
      </c>
      <c r="T49" s="6" t="s">
        <v>50</v>
      </c>
      <c r="U49" s="6" t="s">
        <v>50</v>
      </c>
      <c r="V49" s="6" t="s">
        <v>50</v>
      </c>
      <c r="W49" s="6" t="s">
        <v>50</v>
      </c>
      <c r="X49" s="6" t="s">
        <v>50</v>
      </c>
      <c r="Y49" s="6" t="s">
        <v>50</v>
      </c>
      <c r="Z49" s="6" t="s">
        <v>50</v>
      </c>
      <c r="AA49" s="6" t="s">
        <v>50</v>
      </c>
      <c r="AB49" s="6" t="s">
        <v>50</v>
      </c>
      <c r="AC49" s="6" t="s">
        <v>50</v>
      </c>
      <c r="AD49" s="6" t="s">
        <v>50</v>
      </c>
      <c r="AE49" s="6" t="s">
        <v>50</v>
      </c>
      <c r="AF49" s="6" t="s">
        <v>50</v>
      </c>
      <c r="AG49" s="6" t="s">
        <v>50</v>
      </c>
      <c r="AH49" s="6" t="s">
        <v>50</v>
      </c>
      <c r="AI49" s="6" t="s">
        <v>50</v>
      </c>
      <c r="AJ49" s="6" t="s">
        <v>50</v>
      </c>
      <c r="AK49" s="6" t="s">
        <v>50</v>
      </c>
      <c r="AL49" s="6" t="s">
        <v>50</v>
      </c>
      <c r="AM49" s="6" t="s">
        <v>50</v>
      </c>
      <c r="AN49" s="6" t="s">
        <v>50</v>
      </c>
      <c r="AO49" s="6" t="s">
        <v>50</v>
      </c>
      <c r="AP49" s="6" t="s">
        <v>50</v>
      </c>
      <c r="AQ49" s="6" t="s">
        <v>50</v>
      </c>
      <c r="AR49" s="6" t="s">
        <v>50</v>
      </c>
      <c r="AS49" s="6" t="s">
        <v>50</v>
      </c>
      <c r="AT49" s="6" t="s">
        <v>50</v>
      </c>
      <c r="AU49" s="6" t="s">
        <v>50</v>
      </c>
      <c r="AV49" s="6" t="s">
        <v>50</v>
      </c>
      <c r="AW49" s="6" t="s">
        <v>50</v>
      </c>
      <c r="AX49" s="6" t="s">
        <v>50</v>
      </c>
      <c r="AY49" s="6" t="s">
        <v>50</v>
      </c>
      <c r="AZ49" s="6" t="s">
        <v>50</v>
      </c>
      <c r="BB49" s="1" t="s">
        <v>61</v>
      </c>
    </row>
  </sheetData>
  <mergeCells count="86">
    <mergeCell ref="AQ28:AU28"/>
    <mergeCell ref="AV28:AZ28"/>
    <mergeCell ref="A1:AZ1"/>
    <mergeCell ref="A26:AZ26"/>
    <mergeCell ref="A27:A30"/>
    <mergeCell ref="C27:G27"/>
    <mergeCell ref="H27:L27"/>
    <mergeCell ref="M27:Q27"/>
    <mergeCell ref="R27:V27"/>
    <mergeCell ref="W27:AA27"/>
    <mergeCell ref="AB27:AF27"/>
    <mergeCell ref="AQ27:AU27"/>
    <mergeCell ref="AQ2:AU2"/>
    <mergeCell ref="AV2:AZ2"/>
    <mergeCell ref="AQ3:AU3"/>
    <mergeCell ref="AV3:AZ3"/>
    <mergeCell ref="AV27:AZ27"/>
    <mergeCell ref="AB3:AF3"/>
    <mergeCell ref="AG27:AK27"/>
    <mergeCell ref="AL27:AP27"/>
    <mergeCell ref="C28:G28"/>
    <mergeCell ref="H28:L28"/>
    <mergeCell ref="M28:Q28"/>
    <mergeCell ref="R28:V28"/>
    <mergeCell ref="W28:AA28"/>
    <mergeCell ref="AB28:AF28"/>
    <mergeCell ref="AG28:AK28"/>
    <mergeCell ref="AL28:AP28"/>
    <mergeCell ref="W14:AA14"/>
    <mergeCell ref="AB14:AF14"/>
    <mergeCell ref="AG14:AK14"/>
    <mergeCell ref="AL14:AP14"/>
    <mergeCell ref="W2:AA2"/>
    <mergeCell ref="AB2:AF2"/>
    <mergeCell ref="AG2:AK2"/>
    <mergeCell ref="AL2:AP2"/>
    <mergeCell ref="A2:A5"/>
    <mergeCell ref="C2:G2"/>
    <mergeCell ref="H2:L2"/>
    <mergeCell ref="M2:Q2"/>
    <mergeCell ref="R2:V2"/>
    <mergeCell ref="AG3:AK3"/>
    <mergeCell ref="AL3:AP3"/>
    <mergeCell ref="C3:G3"/>
    <mergeCell ref="H3:L3"/>
    <mergeCell ref="M3:Q3"/>
    <mergeCell ref="R3:V3"/>
    <mergeCell ref="W3:AA3"/>
    <mergeCell ref="A14:A17"/>
    <mergeCell ref="C14:G14"/>
    <mergeCell ref="H14:L14"/>
    <mergeCell ref="M14:Q14"/>
    <mergeCell ref="R14:V14"/>
    <mergeCell ref="AQ14:AU14"/>
    <mergeCell ref="AV14:AZ14"/>
    <mergeCell ref="C15:G15"/>
    <mergeCell ref="H15:L15"/>
    <mergeCell ref="M15:Q15"/>
    <mergeCell ref="R15:V15"/>
    <mergeCell ref="W15:AA15"/>
    <mergeCell ref="AB15:AF15"/>
    <mergeCell ref="AG15:AK15"/>
    <mergeCell ref="AL15:AP15"/>
    <mergeCell ref="AQ15:AU15"/>
    <mergeCell ref="AV15:AZ15"/>
    <mergeCell ref="A39:A42"/>
    <mergeCell ref="C39:G39"/>
    <mergeCell ref="H39:L39"/>
    <mergeCell ref="M39:Q39"/>
    <mergeCell ref="R39:V39"/>
    <mergeCell ref="AV39:AZ39"/>
    <mergeCell ref="C40:G40"/>
    <mergeCell ref="H40:L40"/>
    <mergeCell ref="M40:Q40"/>
    <mergeCell ref="R40:V40"/>
    <mergeCell ref="W40:AA40"/>
    <mergeCell ref="AB40:AF40"/>
    <mergeCell ref="AG40:AK40"/>
    <mergeCell ref="AL40:AP40"/>
    <mergeCell ref="AQ40:AU40"/>
    <mergeCell ref="AV40:AZ40"/>
    <mergeCell ref="W39:AA39"/>
    <mergeCell ref="AB39:AF39"/>
    <mergeCell ref="AG39:AK39"/>
    <mergeCell ref="AL39:AP39"/>
    <mergeCell ref="AQ39:AU39"/>
  </mergeCells>
  <pageMargins left="0.54" right="0.25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"/>
  <sheetViews>
    <sheetView zoomScale="110" zoomScaleNormal="110" workbookViewId="0">
      <selection activeCell="P21" sqref="P21"/>
    </sheetView>
  </sheetViews>
  <sheetFormatPr defaultRowHeight="17.25" x14ac:dyDescent="0.4"/>
  <cols>
    <col min="1" max="1" width="3.5" style="3" customWidth="1"/>
    <col min="2" max="2" width="4.625" style="3" customWidth="1"/>
    <col min="3" max="17" width="3.625" style="1" customWidth="1"/>
    <col min="18" max="21" width="4.625" style="1" customWidth="1"/>
    <col min="22" max="22" width="9" style="1"/>
    <col min="23" max="23" width="27.125" style="1" customWidth="1"/>
    <col min="24" max="16384" width="9" style="1"/>
  </cols>
  <sheetData>
    <row r="1" spans="1:23" ht="24" x14ac:dyDescent="0.55000000000000004">
      <c r="A1" s="36" t="s">
        <v>52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3" x14ac:dyDescent="0.4">
      <c r="A2" s="37" t="s">
        <v>1</v>
      </c>
      <c r="B2" s="23"/>
      <c r="C2" s="29" t="s">
        <v>11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92" t="s">
        <v>10</v>
      </c>
      <c r="S2" s="40" t="s">
        <v>12</v>
      </c>
      <c r="T2" s="96" t="s">
        <v>10</v>
      </c>
      <c r="U2" s="97" t="s">
        <v>13</v>
      </c>
    </row>
    <row r="3" spans="1:23" x14ac:dyDescent="0.4">
      <c r="A3" s="38"/>
      <c r="B3" s="23" t="s">
        <v>7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93"/>
      <c r="S3" s="41"/>
      <c r="T3" s="98"/>
      <c r="U3" s="99"/>
    </row>
    <row r="4" spans="1:23" x14ac:dyDescent="0.4">
      <c r="A4" s="38"/>
      <c r="B4" s="23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4"/>
      <c r="S4" s="42"/>
      <c r="T4" s="100"/>
      <c r="U4" s="99"/>
    </row>
    <row r="5" spans="1:23" x14ac:dyDescent="0.4">
      <c r="A5" s="39"/>
      <c r="B5" s="23" t="s">
        <v>9</v>
      </c>
      <c r="C5" s="5">
        <v>10</v>
      </c>
      <c r="D5" s="5">
        <v>10</v>
      </c>
      <c r="E5" s="5">
        <v>10</v>
      </c>
      <c r="F5" s="5">
        <v>10</v>
      </c>
      <c r="G5" s="5">
        <v>10</v>
      </c>
      <c r="H5" s="5">
        <v>10</v>
      </c>
      <c r="I5" s="5">
        <v>10</v>
      </c>
      <c r="J5" s="5"/>
      <c r="K5" s="5"/>
      <c r="L5" s="5"/>
      <c r="M5" s="5"/>
      <c r="N5" s="5"/>
      <c r="O5" s="5"/>
      <c r="P5" s="5"/>
      <c r="Q5" s="5"/>
      <c r="R5" s="95">
        <v>70</v>
      </c>
      <c r="S5" s="5">
        <v>30</v>
      </c>
      <c r="T5" s="95">
        <v>100</v>
      </c>
      <c r="U5" s="101"/>
    </row>
    <row r="6" spans="1:23" ht="24" x14ac:dyDescent="0.55000000000000004">
      <c r="A6" s="8">
        <v>1</v>
      </c>
      <c r="B6" s="84"/>
      <c r="C6" s="8">
        <v>6</v>
      </c>
      <c r="D6" s="8">
        <v>6</v>
      </c>
      <c r="E6" s="8">
        <v>7</v>
      </c>
      <c r="F6" s="8">
        <v>7</v>
      </c>
      <c r="G6" s="8">
        <v>7</v>
      </c>
      <c r="H6" s="8">
        <v>8</v>
      </c>
      <c r="I6" s="8">
        <v>8</v>
      </c>
      <c r="J6" s="8"/>
      <c r="K6" s="8"/>
      <c r="L6" s="8"/>
      <c r="M6" s="8"/>
      <c r="N6" s="8"/>
      <c r="O6" s="8"/>
      <c r="P6" s="8"/>
      <c r="Q6" s="8"/>
      <c r="R6" s="84">
        <f>SUM(C6:Q6)</f>
        <v>49</v>
      </c>
      <c r="S6" s="8">
        <v>16</v>
      </c>
      <c r="T6" s="84">
        <f>SUM(R6:S6)</f>
        <v>65</v>
      </c>
      <c r="U6" s="84">
        <f>IF(T6&gt;79,4,IF(T6&gt;74,3.5,IF(T6&gt;69,3,IF(T6&gt;64,2.5,IF(T6&gt;59,2,IF(T6&gt;54,1.5,IF(T6&gt;49,1,IF(T6&gt;48,0))))))))</f>
        <v>2.5</v>
      </c>
      <c r="W6" s="2" t="s">
        <v>53</v>
      </c>
    </row>
    <row r="7" spans="1:23" ht="24" x14ac:dyDescent="0.55000000000000004">
      <c r="A7" s="8">
        <v>2</v>
      </c>
      <c r="B7" s="84"/>
      <c r="C7" s="8">
        <v>6</v>
      </c>
      <c r="D7" s="8">
        <v>6</v>
      </c>
      <c r="E7" s="8">
        <v>6</v>
      </c>
      <c r="F7" s="8">
        <v>7</v>
      </c>
      <c r="G7" s="8">
        <v>7</v>
      </c>
      <c r="H7" s="8">
        <v>7</v>
      </c>
      <c r="I7" s="8">
        <v>8</v>
      </c>
      <c r="J7" s="8"/>
      <c r="K7" s="8"/>
      <c r="L7" s="8"/>
      <c r="M7" s="8"/>
      <c r="N7" s="8"/>
      <c r="O7" s="8"/>
      <c r="P7" s="8"/>
      <c r="Q7" s="8"/>
      <c r="R7" s="84">
        <f t="shared" ref="R7:R12" si="0">SUM(C7:Q7)</f>
        <v>47</v>
      </c>
      <c r="S7" s="8">
        <v>18</v>
      </c>
      <c r="T7" s="84">
        <f t="shared" ref="T7:T12" si="1">SUM(R7:S7)</f>
        <v>65</v>
      </c>
      <c r="U7" s="84">
        <f t="shared" ref="U7:U10" si="2">IF(T7&gt;79,4,IF(T7&gt;74,3.5,IF(T7&gt;69,3,IF(T7&gt;64,2.5,IF(T7&gt;59,2,IF(T7&gt;54,1.5,IF(T7&gt;49,1,IF(T7&gt;48,0))))))))</f>
        <v>2.5</v>
      </c>
      <c r="W7" s="2" t="s">
        <v>59</v>
      </c>
    </row>
    <row r="8" spans="1:23" ht="24" x14ac:dyDescent="0.55000000000000004">
      <c r="A8" s="8">
        <v>3</v>
      </c>
      <c r="B8" s="84"/>
      <c r="C8" s="8">
        <v>6</v>
      </c>
      <c r="D8" s="8">
        <v>7</v>
      </c>
      <c r="E8" s="8">
        <v>7</v>
      </c>
      <c r="F8" s="8">
        <v>8</v>
      </c>
      <c r="G8" s="8">
        <v>8</v>
      </c>
      <c r="H8" s="8">
        <v>8</v>
      </c>
      <c r="I8" s="8">
        <v>8</v>
      </c>
      <c r="J8" s="8"/>
      <c r="K8" s="8"/>
      <c r="L8" s="8"/>
      <c r="M8" s="8"/>
      <c r="N8" s="8"/>
      <c r="O8" s="8"/>
      <c r="P8" s="8"/>
      <c r="Q8" s="8"/>
      <c r="R8" s="84">
        <f t="shared" si="0"/>
        <v>52</v>
      </c>
      <c r="S8" s="8">
        <v>18</v>
      </c>
      <c r="T8" s="84">
        <f t="shared" si="1"/>
        <v>70</v>
      </c>
      <c r="U8" s="84">
        <f t="shared" si="2"/>
        <v>3</v>
      </c>
      <c r="W8" s="2" t="s">
        <v>56</v>
      </c>
    </row>
    <row r="9" spans="1:23" ht="24" x14ac:dyDescent="0.55000000000000004">
      <c r="A9" s="8">
        <v>4</v>
      </c>
      <c r="B9" s="84"/>
      <c r="C9" s="8">
        <v>6</v>
      </c>
      <c r="D9" s="8">
        <v>7</v>
      </c>
      <c r="E9" s="8">
        <v>7</v>
      </c>
      <c r="F9" s="8">
        <v>8</v>
      </c>
      <c r="G9" s="8">
        <v>8</v>
      </c>
      <c r="H9" s="8">
        <v>9</v>
      </c>
      <c r="I9" s="8">
        <v>10</v>
      </c>
      <c r="J9" s="8"/>
      <c r="K9" s="8"/>
      <c r="L9" s="8"/>
      <c r="M9" s="8"/>
      <c r="N9" s="8"/>
      <c r="O9" s="8"/>
      <c r="P9" s="8"/>
      <c r="Q9" s="8"/>
      <c r="R9" s="84">
        <f t="shared" si="0"/>
        <v>55</v>
      </c>
      <c r="S9" s="8">
        <v>17</v>
      </c>
      <c r="T9" s="84">
        <f t="shared" si="1"/>
        <v>72</v>
      </c>
      <c r="U9" s="84">
        <f t="shared" si="2"/>
        <v>3</v>
      </c>
      <c r="W9" s="2" t="s">
        <v>60</v>
      </c>
    </row>
    <row r="10" spans="1:23" ht="24" x14ac:dyDescent="0.55000000000000004">
      <c r="A10" s="8">
        <v>5</v>
      </c>
      <c r="B10" s="84"/>
      <c r="C10" s="8">
        <v>6</v>
      </c>
      <c r="D10" s="8">
        <v>7</v>
      </c>
      <c r="E10" s="8">
        <v>7</v>
      </c>
      <c r="F10" s="8">
        <v>8</v>
      </c>
      <c r="G10" s="8">
        <v>8</v>
      </c>
      <c r="H10" s="8">
        <v>9</v>
      </c>
      <c r="I10" s="8">
        <v>10</v>
      </c>
      <c r="J10" s="8"/>
      <c r="K10" s="8"/>
      <c r="L10" s="8"/>
      <c r="M10" s="8"/>
      <c r="N10" s="8"/>
      <c r="O10" s="8"/>
      <c r="P10" s="8"/>
      <c r="Q10" s="8"/>
      <c r="R10" s="84">
        <f t="shared" si="0"/>
        <v>55</v>
      </c>
      <c r="S10" s="8">
        <v>18</v>
      </c>
      <c r="T10" s="84">
        <f t="shared" si="1"/>
        <v>73</v>
      </c>
      <c r="U10" s="84">
        <f t="shared" si="2"/>
        <v>3</v>
      </c>
      <c r="W10" s="2" t="s">
        <v>54</v>
      </c>
    </row>
    <row r="11" spans="1:23" ht="24" x14ac:dyDescent="0.55000000000000004">
      <c r="A11" s="8">
        <v>6</v>
      </c>
      <c r="B11" s="84"/>
      <c r="C11" s="8">
        <v>6</v>
      </c>
      <c r="D11" s="8">
        <v>7</v>
      </c>
      <c r="E11" s="8">
        <v>7</v>
      </c>
      <c r="F11" s="8">
        <v>8</v>
      </c>
      <c r="G11" s="8">
        <v>8</v>
      </c>
      <c r="H11" s="8">
        <v>9</v>
      </c>
      <c r="I11" s="8">
        <v>10</v>
      </c>
      <c r="J11" s="8"/>
      <c r="K11" s="8"/>
      <c r="L11" s="8"/>
      <c r="M11" s="8"/>
      <c r="N11" s="8"/>
      <c r="O11" s="8"/>
      <c r="P11" s="8"/>
      <c r="Q11" s="8"/>
      <c r="R11" s="84">
        <f t="shared" si="0"/>
        <v>55</v>
      </c>
      <c r="S11" s="8">
        <v>18</v>
      </c>
      <c r="T11" s="84">
        <f t="shared" si="1"/>
        <v>73</v>
      </c>
      <c r="U11" s="84">
        <v>4</v>
      </c>
      <c r="W11" s="2" t="s">
        <v>55</v>
      </c>
    </row>
    <row r="12" spans="1:23" ht="24" x14ac:dyDescent="0.55000000000000004">
      <c r="A12" s="8">
        <v>7</v>
      </c>
      <c r="B12" s="84"/>
      <c r="C12" s="8">
        <v>9</v>
      </c>
      <c r="D12" s="8">
        <v>9</v>
      </c>
      <c r="E12" s="8">
        <v>9</v>
      </c>
      <c r="F12" s="8">
        <v>9</v>
      </c>
      <c r="G12" s="8">
        <v>9</v>
      </c>
      <c r="H12" s="8">
        <v>9</v>
      </c>
      <c r="I12" s="8">
        <v>9</v>
      </c>
      <c r="J12" s="8"/>
      <c r="K12" s="8"/>
      <c r="L12" s="8"/>
      <c r="M12" s="8"/>
      <c r="N12" s="8"/>
      <c r="O12" s="8"/>
      <c r="P12" s="8"/>
      <c r="Q12" s="8"/>
      <c r="R12" s="84">
        <f t="shared" si="0"/>
        <v>63</v>
      </c>
      <c r="S12" s="8">
        <v>25</v>
      </c>
      <c r="T12" s="84">
        <f t="shared" si="1"/>
        <v>88</v>
      </c>
      <c r="U12" s="84">
        <f>IF(T12&gt;79,4,IF(T12&gt;74,3.5,IF(T12&gt;69,3,IF(T12&gt;64,2.5,IF(T12&gt;59,2,IF(T12&gt;54,1.5,IF(T12&gt;49,1,IF(T12&gt;48,0))))))))</f>
        <v>4</v>
      </c>
      <c r="W12" s="2" t="s">
        <v>61</v>
      </c>
    </row>
  </sheetData>
  <mergeCells count="8">
    <mergeCell ref="A1:U1"/>
    <mergeCell ref="A2:A5"/>
    <mergeCell ref="C3:Q3"/>
    <mergeCell ref="C2:Q2"/>
    <mergeCell ref="U2:U5"/>
    <mergeCell ref="R2:R4"/>
    <mergeCell ref="S2:S4"/>
    <mergeCell ref="T2:T4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zoomScaleNormal="100" workbookViewId="0">
      <selection sqref="A1:J1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125" style="2" customWidth="1"/>
    <col min="13" max="16384" width="9" style="2"/>
  </cols>
  <sheetData>
    <row r="1" spans="1:13" x14ac:dyDescent="0.55000000000000004">
      <c r="A1" s="36" t="s">
        <v>65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</row>
    <row r="2" spans="1:13" x14ac:dyDescent="0.55000000000000004">
      <c r="A2" s="43" t="s">
        <v>1</v>
      </c>
      <c r="B2" s="84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06" t="s">
        <v>10</v>
      </c>
      <c r="I2" s="106" t="s">
        <v>15</v>
      </c>
      <c r="J2" s="106" t="s">
        <v>16</v>
      </c>
    </row>
    <row r="3" spans="1:13" x14ac:dyDescent="0.55000000000000004">
      <c r="A3" s="44"/>
      <c r="B3" s="84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07"/>
      <c r="I3" s="107"/>
      <c r="J3" s="107"/>
    </row>
    <row r="4" spans="1:13" x14ac:dyDescent="0.55000000000000004">
      <c r="A4" s="8">
        <v>1</v>
      </c>
      <c r="B4" s="105"/>
      <c r="C4" s="8">
        <v>2</v>
      </c>
      <c r="D4" s="8">
        <v>2</v>
      </c>
      <c r="E4" s="8">
        <v>2</v>
      </c>
      <c r="F4" s="8">
        <v>2</v>
      </c>
      <c r="G4" s="8">
        <v>3</v>
      </c>
      <c r="H4" s="84">
        <v>15</v>
      </c>
      <c r="I4" s="84">
        <f>SUM(H4)/5</f>
        <v>3</v>
      </c>
      <c r="J4" s="91" t="str">
        <f>IF(I4&gt;2.4,"3/ดีเยี่ยม",IF(I4&gt;1.4,"2/ดี",IF(I4&gt;0.9,"1/พอใช้",IF(I4&gt;0.8,"0/ปรับปรุง"))))</f>
        <v>3/ดีเยี่ยม</v>
      </c>
      <c r="L4" s="2" t="s">
        <v>53</v>
      </c>
    </row>
    <row r="5" spans="1:13" x14ac:dyDescent="0.55000000000000004">
      <c r="A5" s="8">
        <v>2</v>
      </c>
      <c r="B5" s="105"/>
      <c r="C5" s="8">
        <v>2</v>
      </c>
      <c r="D5" s="8">
        <v>2</v>
      </c>
      <c r="E5" s="8">
        <v>2</v>
      </c>
      <c r="F5" s="8">
        <v>2</v>
      </c>
      <c r="G5" s="8">
        <v>3</v>
      </c>
      <c r="H5" s="84">
        <f t="shared" ref="H5:H8" si="0">SUM(C5:G5)</f>
        <v>11</v>
      </c>
      <c r="I5" s="84">
        <f t="shared" ref="I5:I8" si="1">SUM(H5)/5</f>
        <v>2.2000000000000002</v>
      </c>
      <c r="J5" s="91" t="str">
        <f t="shared" ref="J5:J8" si="2">IF(I5&gt;2.4,"3/ดีเยี่ยม",IF(I5&gt;1.4,"2/ดี",IF(I5&gt;0.9,"1/พอใช้",IF(I5&gt;0.8,"0/ปรับปรุง"))))</f>
        <v>2/ดี</v>
      </c>
      <c r="L5" s="2" t="s">
        <v>59</v>
      </c>
    </row>
    <row r="6" spans="1:13" x14ac:dyDescent="0.55000000000000004">
      <c r="A6" s="8">
        <v>3</v>
      </c>
      <c r="B6" s="105"/>
      <c r="C6" s="8">
        <v>3</v>
      </c>
      <c r="D6" s="8">
        <v>2</v>
      </c>
      <c r="E6" s="8">
        <v>2</v>
      </c>
      <c r="F6" s="8">
        <v>3</v>
      </c>
      <c r="G6" s="8">
        <v>3</v>
      </c>
      <c r="H6" s="84">
        <f t="shared" si="0"/>
        <v>13</v>
      </c>
      <c r="I6" s="84">
        <f t="shared" si="1"/>
        <v>2.6</v>
      </c>
      <c r="J6" s="91" t="str">
        <f t="shared" si="2"/>
        <v>3/ดีเยี่ยม</v>
      </c>
      <c r="L6" s="2" t="s">
        <v>56</v>
      </c>
    </row>
    <row r="7" spans="1:13" x14ac:dyDescent="0.55000000000000004">
      <c r="A7" s="8">
        <v>4</v>
      </c>
      <c r="B7" s="105"/>
      <c r="C7" s="8">
        <v>3</v>
      </c>
      <c r="D7" s="8">
        <v>3</v>
      </c>
      <c r="E7" s="8">
        <v>3</v>
      </c>
      <c r="F7" s="8">
        <v>3</v>
      </c>
      <c r="G7" s="8">
        <v>3</v>
      </c>
      <c r="H7" s="84">
        <f t="shared" si="0"/>
        <v>15</v>
      </c>
      <c r="I7" s="84">
        <f t="shared" si="1"/>
        <v>3</v>
      </c>
      <c r="J7" s="91" t="str">
        <f t="shared" si="2"/>
        <v>3/ดีเยี่ยม</v>
      </c>
      <c r="L7" s="2" t="s">
        <v>60</v>
      </c>
    </row>
    <row r="8" spans="1:13" x14ac:dyDescent="0.55000000000000004">
      <c r="A8" s="8">
        <v>5</v>
      </c>
      <c r="B8" s="105"/>
      <c r="C8" s="8">
        <v>3</v>
      </c>
      <c r="D8" s="8">
        <v>3</v>
      </c>
      <c r="E8" s="8">
        <v>3</v>
      </c>
      <c r="F8" s="8">
        <v>3</v>
      </c>
      <c r="G8" s="8">
        <v>3</v>
      </c>
      <c r="H8" s="84">
        <f t="shared" si="0"/>
        <v>15</v>
      </c>
      <c r="I8" s="84">
        <f t="shared" si="1"/>
        <v>3</v>
      </c>
      <c r="J8" s="91" t="str">
        <f t="shared" si="2"/>
        <v>3/ดีเยี่ยม</v>
      </c>
      <c r="L8" s="2" t="s">
        <v>54</v>
      </c>
    </row>
    <row r="9" spans="1:13" x14ac:dyDescent="0.55000000000000004">
      <c r="A9" s="8">
        <v>6</v>
      </c>
      <c r="B9" s="105"/>
      <c r="C9" s="8">
        <v>3</v>
      </c>
      <c r="D9" s="8">
        <v>3</v>
      </c>
      <c r="E9" s="8">
        <v>3</v>
      </c>
      <c r="F9" s="8">
        <v>3</v>
      </c>
      <c r="G9" s="8">
        <v>3</v>
      </c>
      <c r="H9" s="84">
        <f t="shared" ref="H9" si="3">SUM(C9:G9)</f>
        <v>15</v>
      </c>
      <c r="I9" s="84">
        <f t="shared" ref="I9:I10" si="4">SUM(H9)/5</f>
        <v>3</v>
      </c>
      <c r="J9" s="91" t="str">
        <f t="shared" ref="J9:J10" si="5">IF(I9&gt;2.4,"3/ดีเยี่ยม",IF(I9&gt;1.4,"2/ดี",IF(I9&gt;0.9,"1/พอใช้",IF(I9&gt;0.8,"0/ปรับปรุง"))))</f>
        <v>3/ดีเยี่ยม</v>
      </c>
      <c r="L9" s="2" t="s">
        <v>55</v>
      </c>
    </row>
    <row r="10" spans="1:13" x14ac:dyDescent="0.55000000000000004">
      <c r="A10" s="8">
        <v>7</v>
      </c>
      <c r="B10" s="105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4">
        <f>SUM(C10:G10)</f>
        <v>15</v>
      </c>
      <c r="I10" s="84">
        <f t="shared" si="4"/>
        <v>3</v>
      </c>
      <c r="J10" s="91" t="str">
        <f t="shared" si="5"/>
        <v>3/ดีเยี่ยม</v>
      </c>
      <c r="L10" s="2" t="s">
        <v>61</v>
      </c>
    </row>
    <row r="11" spans="1:13" x14ac:dyDescent="0.55000000000000004">
      <c r="A11" s="21"/>
      <c r="B11" s="102"/>
      <c r="C11" s="21"/>
      <c r="D11" s="21"/>
      <c r="E11" s="21"/>
      <c r="F11" s="21"/>
      <c r="G11" s="21"/>
      <c r="H11" s="103"/>
      <c r="I11" s="103"/>
      <c r="J11" s="104"/>
    </row>
    <row r="12" spans="1:13" x14ac:dyDescent="0.55000000000000004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3" x14ac:dyDescent="0.55000000000000004">
      <c r="A13" s="46"/>
      <c r="B13" s="46"/>
      <c r="C13" s="46"/>
      <c r="D13" s="46"/>
      <c r="E13" s="46"/>
      <c r="F13" s="46"/>
      <c r="G13" s="46"/>
      <c r="H13" s="46"/>
      <c r="I13" s="46"/>
      <c r="J13" s="46"/>
    </row>
    <row r="14" spans="1:13" x14ac:dyDescent="0.55000000000000004">
      <c r="A14" s="46"/>
      <c r="B14" s="46"/>
      <c r="C14" s="46"/>
      <c r="D14" s="46"/>
      <c r="E14" s="46"/>
      <c r="F14" s="46"/>
      <c r="G14" s="46"/>
      <c r="H14" s="46"/>
      <c r="I14" s="46"/>
      <c r="J14" s="46"/>
    </row>
    <row r="15" spans="1:13" x14ac:dyDescent="0.55000000000000004">
      <c r="A15" s="46"/>
      <c r="B15" s="46"/>
      <c r="C15" s="46"/>
      <c r="D15" s="46"/>
      <c r="E15" s="46"/>
      <c r="F15" s="46"/>
      <c r="G15" s="46"/>
      <c r="H15" s="46"/>
      <c r="I15" s="46"/>
      <c r="J15" s="46"/>
    </row>
    <row r="16" spans="1:13" x14ac:dyDescent="0.55000000000000004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0" x14ac:dyDescent="0.55000000000000004">
      <c r="A17" s="46"/>
      <c r="B17" s="46"/>
      <c r="C17" s="46"/>
      <c r="D17" s="46"/>
      <c r="E17" s="46"/>
      <c r="F17" s="46"/>
      <c r="G17" s="46"/>
      <c r="H17" s="46"/>
      <c r="I17" s="46"/>
      <c r="J17" s="46"/>
    </row>
    <row r="18" spans="1:10" x14ac:dyDescent="0.55000000000000004">
      <c r="A18" s="46"/>
      <c r="B18" s="46"/>
      <c r="C18" s="46"/>
      <c r="D18" s="46"/>
      <c r="E18" s="46"/>
      <c r="F18" s="46"/>
      <c r="G18" s="46"/>
      <c r="H18" s="46"/>
      <c r="I18" s="46"/>
      <c r="J18" s="46"/>
    </row>
  </sheetData>
  <mergeCells count="6">
    <mergeCell ref="A12:J18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zoomScale="110" zoomScaleNormal="110" workbookViewId="0">
      <selection sqref="A1:J1"/>
    </sheetView>
  </sheetViews>
  <sheetFormatPr defaultRowHeight="24" x14ac:dyDescent="0.55000000000000004"/>
  <cols>
    <col min="1" max="1" width="7.625" style="4" customWidth="1"/>
    <col min="2" max="10" width="7.625" style="2" customWidth="1"/>
    <col min="11" max="11" width="9" style="2"/>
    <col min="12" max="12" width="27.125" style="2" customWidth="1"/>
    <col min="13" max="16384" width="9" style="2"/>
  </cols>
  <sheetData>
    <row r="1" spans="1:13" x14ac:dyDescent="0.55000000000000004">
      <c r="A1" s="36" t="s">
        <v>66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</row>
    <row r="2" spans="1:13" x14ac:dyDescent="0.55000000000000004">
      <c r="A2" s="43" t="s">
        <v>1</v>
      </c>
      <c r="B2" s="84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106" t="s">
        <v>10</v>
      </c>
      <c r="I2" s="106" t="s">
        <v>15</v>
      </c>
      <c r="J2" s="106" t="s">
        <v>16</v>
      </c>
    </row>
    <row r="3" spans="1:13" x14ac:dyDescent="0.55000000000000004">
      <c r="A3" s="44"/>
      <c r="B3" s="84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107"/>
      <c r="I3" s="107"/>
      <c r="J3" s="107"/>
    </row>
    <row r="4" spans="1:13" x14ac:dyDescent="0.55000000000000004">
      <c r="A4" s="8">
        <v>1</v>
      </c>
      <c r="B4" s="105"/>
      <c r="C4" s="8">
        <v>3</v>
      </c>
      <c r="D4" s="8">
        <v>2</v>
      </c>
      <c r="E4" s="8">
        <v>2</v>
      </c>
      <c r="F4" s="8">
        <v>3</v>
      </c>
      <c r="G4" s="8">
        <v>3</v>
      </c>
      <c r="H4" s="84">
        <f t="shared" ref="H4:H8" si="0">SUM(C4:G4)</f>
        <v>13</v>
      </c>
      <c r="I4" s="84">
        <f t="shared" ref="I4:I8" si="1">SUM(C4:G4)/5</f>
        <v>2.6</v>
      </c>
      <c r="J4" s="91" t="str">
        <f>IF(I4&gt;2.4,"3/ดีเยี่ยม",IF(I4&gt;1.4,"2/ดี",IF(I4&gt;0.9,"1/พอใช้",IF(I4&gt;0.8,"0/ปรับปรุง"))))</f>
        <v>3/ดีเยี่ยม</v>
      </c>
      <c r="L4" s="2" t="s">
        <v>53</v>
      </c>
    </row>
    <row r="5" spans="1:13" x14ac:dyDescent="0.55000000000000004">
      <c r="A5" s="8">
        <v>2</v>
      </c>
      <c r="B5" s="105"/>
      <c r="C5" s="8">
        <v>3</v>
      </c>
      <c r="D5" s="8">
        <v>2</v>
      </c>
      <c r="E5" s="8">
        <v>2</v>
      </c>
      <c r="F5" s="8">
        <v>3</v>
      </c>
      <c r="G5" s="8">
        <v>3</v>
      </c>
      <c r="H5" s="84">
        <f t="shared" si="0"/>
        <v>13</v>
      </c>
      <c r="I5" s="84">
        <f t="shared" si="1"/>
        <v>2.6</v>
      </c>
      <c r="J5" s="91" t="str">
        <f t="shared" ref="J5:J8" si="2">IF(I5&gt;2.4,"3/ดีเยี่ยม",IF(I5&gt;1.4,"2/ดี",IF(I5&gt;0.9,"1/พอใช้",IF(I5&gt;0.8,"0/พอใช้"))))</f>
        <v>3/ดีเยี่ยม</v>
      </c>
      <c r="L5" s="2" t="s">
        <v>59</v>
      </c>
    </row>
    <row r="6" spans="1:13" x14ac:dyDescent="0.55000000000000004">
      <c r="A6" s="8">
        <v>3</v>
      </c>
      <c r="B6" s="105"/>
      <c r="C6" s="8">
        <v>3</v>
      </c>
      <c r="D6" s="8">
        <v>3</v>
      </c>
      <c r="E6" s="8">
        <v>2</v>
      </c>
      <c r="F6" s="8">
        <v>3</v>
      </c>
      <c r="G6" s="8">
        <v>3</v>
      </c>
      <c r="H6" s="84">
        <f t="shared" si="0"/>
        <v>14</v>
      </c>
      <c r="I6" s="84">
        <f t="shared" si="1"/>
        <v>2.8</v>
      </c>
      <c r="J6" s="91" t="str">
        <f t="shared" si="2"/>
        <v>3/ดีเยี่ยม</v>
      </c>
      <c r="L6" s="2" t="s">
        <v>56</v>
      </c>
    </row>
    <row r="7" spans="1:13" x14ac:dyDescent="0.55000000000000004">
      <c r="A7" s="8">
        <v>4</v>
      </c>
      <c r="B7" s="105"/>
      <c r="C7" s="8">
        <v>3</v>
      </c>
      <c r="D7" s="8">
        <v>3</v>
      </c>
      <c r="E7" s="8">
        <v>2</v>
      </c>
      <c r="F7" s="8">
        <v>3</v>
      </c>
      <c r="G7" s="8">
        <v>3</v>
      </c>
      <c r="H7" s="84">
        <f t="shared" si="0"/>
        <v>14</v>
      </c>
      <c r="I7" s="84">
        <f t="shared" si="1"/>
        <v>2.8</v>
      </c>
      <c r="J7" s="91" t="str">
        <f t="shared" si="2"/>
        <v>3/ดีเยี่ยม</v>
      </c>
      <c r="L7" s="2" t="s">
        <v>60</v>
      </c>
    </row>
    <row r="8" spans="1:13" x14ac:dyDescent="0.55000000000000004">
      <c r="A8" s="8">
        <v>5</v>
      </c>
      <c r="B8" s="105"/>
      <c r="C8" s="8">
        <v>3</v>
      </c>
      <c r="D8" s="8">
        <v>3</v>
      </c>
      <c r="E8" s="8">
        <v>2</v>
      </c>
      <c r="F8" s="8">
        <v>3</v>
      </c>
      <c r="G8" s="8">
        <v>3</v>
      </c>
      <c r="H8" s="84">
        <f t="shared" si="0"/>
        <v>14</v>
      </c>
      <c r="I8" s="84">
        <f t="shared" si="1"/>
        <v>2.8</v>
      </c>
      <c r="J8" s="91" t="str">
        <f t="shared" si="2"/>
        <v>3/ดีเยี่ยม</v>
      </c>
      <c r="L8" s="2" t="s">
        <v>54</v>
      </c>
    </row>
    <row r="9" spans="1:13" x14ac:dyDescent="0.55000000000000004">
      <c r="A9" s="8">
        <v>6</v>
      </c>
      <c r="B9" s="105"/>
      <c r="C9" s="8">
        <v>3</v>
      </c>
      <c r="D9" s="8">
        <v>3</v>
      </c>
      <c r="E9" s="8">
        <v>3</v>
      </c>
      <c r="F9" s="8">
        <v>3</v>
      </c>
      <c r="G9" s="8">
        <v>3</v>
      </c>
      <c r="H9" s="84">
        <f t="shared" ref="H9:H10" si="3">SUM(C9:G9)</f>
        <v>15</v>
      </c>
      <c r="I9" s="84">
        <f t="shared" ref="I9:I10" si="4">SUM(C9:G9)/5</f>
        <v>3</v>
      </c>
      <c r="J9" s="91" t="str">
        <f t="shared" ref="J9:J10" si="5">IF(I9&gt;2.4,"3/ดีเยี่ยม",IF(I9&gt;1.4,"2/ดี",IF(I9&gt;0.9,"1/พอใช้",IF(I9&gt;0.8,"0/พอใช้"))))</f>
        <v>3/ดีเยี่ยม</v>
      </c>
      <c r="L9" s="2" t="s">
        <v>55</v>
      </c>
    </row>
    <row r="10" spans="1:13" x14ac:dyDescent="0.55000000000000004">
      <c r="A10" s="8">
        <v>7</v>
      </c>
      <c r="B10" s="105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4">
        <f t="shared" si="3"/>
        <v>15</v>
      </c>
      <c r="I10" s="84">
        <f t="shared" si="4"/>
        <v>3</v>
      </c>
      <c r="J10" s="91" t="str">
        <f t="shared" si="5"/>
        <v>3/ดีเยี่ยม</v>
      </c>
      <c r="L10" s="2" t="s">
        <v>61</v>
      </c>
    </row>
    <row r="11" spans="1:13" x14ac:dyDescent="0.55000000000000004">
      <c r="A11" s="45"/>
      <c r="B11" s="45"/>
      <c r="C11" s="45"/>
      <c r="D11" s="45"/>
      <c r="E11" s="45"/>
      <c r="F11" s="45"/>
      <c r="G11" s="45"/>
      <c r="H11" s="45"/>
      <c r="I11" s="45"/>
      <c r="J11" s="45"/>
    </row>
    <row r="12" spans="1:13" x14ac:dyDescent="0.55000000000000004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3" x14ac:dyDescent="0.55000000000000004">
      <c r="A13" s="46"/>
      <c r="B13" s="46"/>
      <c r="C13" s="46"/>
      <c r="D13" s="46"/>
      <c r="E13" s="46"/>
      <c r="F13" s="46"/>
      <c r="G13" s="46"/>
      <c r="H13" s="46"/>
      <c r="I13" s="46"/>
      <c r="J13" s="46"/>
    </row>
    <row r="14" spans="1:13" x14ac:dyDescent="0.55000000000000004">
      <c r="A14" s="46"/>
      <c r="B14" s="46"/>
      <c r="C14" s="46"/>
      <c r="D14" s="46"/>
      <c r="E14" s="46"/>
      <c r="F14" s="46"/>
      <c r="G14" s="46"/>
      <c r="H14" s="46"/>
      <c r="I14" s="46"/>
      <c r="J14" s="46"/>
    </row>
    <row r="15" spans="1:13" x14ac:dyDescent="0.55000000000000004">
      <c r="A15" s="46"/>
      <c r="B15" s="46"/>
      <c r="C15" s="46"/>
      <c r="D15" s="46"/>
      <c r="E15" s="46"/>
      <c r="F15" s="46"/>
      <c r="G15" s="46"/>
      <c r="H15" s="46"/>
      <c r="I15" s="46"/>
      <c r="J15" s="46"/>
    </row>
    <row r="16" spans="1:13" x14ac:dyDescent="0.55000000000000004">
      <c r="A16" s="46"/>
      <c r="B16" s="46"/>
      <c r="C16" s="46"/>
      <c r="D16" s="46"/>
      <c r="E16" s="46"/>
      <c r="F16" s="46"/>
      <c r="G16" s="46"/>
      <c r="H16" s="46"/>
      <c r="I16" s="46"/>
      <c r="J16" s="46"/>
    </row>
    <row r="17" spans="1:10" x14ac:dyDescent="0.55000000000000004">
      <c r="A17" s="46"/>
      <c r="B17" s="46"/>
      <c r="C17" s="46"/>
      <c r="D17" s="46"/>
      <c r="E17" s="46"/>
      <c r="F17" s="46"/>
      <c r="G17" s="46"/>
      <c r="H17" s="46"/>
      <c r="I17" s="46"/>
      <c r="J17" s="46"/>
    </row>
  </sheetData>
  <mergeCells count="6">
    <mergeCell ref="A11:J17"/>
    <mergeCell ref="A1:J1"/>
    <mergeCell ref="A2:A3"/>
    <mergeCell ref="H2:H3"/>
    <mergeCell ref="I2:I3"/>
    <mergeCell ref="J2:J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zoomScale="110" zoomScaleNormal="110" workbookViewId="0">
      <selection activeCell="O11" sqref="O11"/>
    </sheetView>
  </sheetViews>
  <sheetFormatPr defaultRowHeight="17.25" x14ac:dyDescent="0.4"/>
  <cols>
    <col min="1" max="1" width="5" style="1" customWidth="1"/>
    <col min="2" max="2" width="4.875" style="1" customWidth="1"/>
    <col min="3" max="12" width="5.625" style="1" customWidth="1"/>
    <col min="13" max="13" width="12.625" style="1" customWidth="1"/>
    <col min="14" max="14" width="9" style="1"/>
    <col min="15" max="15" width="26.75" style="1" customWidth="1"/>
    <col min="16" max="16384" width="9" style="1"/>
  </cols>
  <sheetData>
    <row r="1" spans="1:15" ht="24" x14ac:dyDescent="0.55000000000000004">
      <c r="A1" s="36" t="s">
        <v>67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24" x14ac:dyDescent="0.55000000000000004">
      <c r="A2" s="43" t="s">
        <v>1</v>
      </c>
      <c r="B2" s="84" t="s">
        <v>14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106" t="s">
        <v>10</v>
      </c>
      <c r="L2" s="106" t="s">
        <v>15</v>
      </c>
      <c r="M2" s="106" t="s">
        <v>16</v>
      </c>
    </row>
    <row r="3" spans="1:15" ht="24" x14ac:dyDescent="0.55000000000000004">
      <c r="A3" s="44"/>
      <c r="B3" s="84" t="s">
        <v>15</v>
      </c>
      <c r="C3" s="8">
        <v>3</v>
      </c>
      <c r="D3" s="8">
        <v>3</v>
      </c>
      <c r="E3" s="8">
        <v>3</v>
      </c>
      <c r="F3" s="8">
        <v>3</v>
      </c>
      <c r="G3" s="8">
        <v>3</v>
      </c>
      <c r="H3" s="8">
        <v>3</v>
      </c>
      <c r="I3" s="8">
        <v>3</v>
      </c>
      <c r="J3" s="8">
        <v>3</v>
      </c>
      <c r="K3" s="107"/>
      <c r="L3" s="107"/>
      <c r="M3" s="107"/>
    </row>
    <row r="4" spans="1:15" ht="24" x14ac:dyDescent="0.55000000000000004">
      <c r="A4" s="8">
        <v>1</v>
      </c>
      <c r="B4" s="105"/>
      <c r="C4" s="8">
        <v>3</v>
      </c>
      <c r="D4" s="8">
        <v>2</v>
      </c>
      <c r="E4" s="8">
        <v>2</v>
      </c>
      <c r="F4" s="8">
        <v>2</v>
      </c>
      <c r="G4" s="8">
        <v>3</v>
      </c>
      <c r="H4" s="8">
        <v>2</v>
      </c>
      <c r="I4" s="8">
        <v>3</v>
      </c>
      <c r="J4" s="8">
        <v>3</v>
      </c>
      <c r="K4" s="84">
        <f t="shared" ref="K4:K8" si="0">SUM(C4:J4)</f>
        <v>20</v>
      </c>
      <c r="L4" s="84">
        <f t="shared" ref="L4:L8" si="1">SUM(C4:J4)/8</f>
        <v>2.5</v>
      </c>
      <c r="M4" s="105" t="str">
        <f t="shared" ref="M4:M8" si="2">IF(L4&gt;2.4,"3/ดีเยี่ยม",IF(L4&gt;1.4,"2/ดี",IF(L4&gt;0.9,"1/พอใช้",IF(L4&gt;0.8,"0/ปรับปรุง"))))</f>
        <v>3/ดีเยี่ยม</v>
      </c>
      <c r="O4" s="2" t="s">
        <v>53</v>
      </c>
    </row>
    <row r="5" spans="1:15" ht="24" x14ac:dyDescent="0.55000000000000004">
      <c r="A5" s="8">
        <v>2</v>
      </c>
      <c r="B5" s="105"/>
      <c r="C5" s="8">
        <v>3</v>
      </c>
      <c r="D5" s="8">
        <v>2</v>
      </c>
      <c r="E5" s="8">
        <v>2</v>
      </c>
      <c r="F5" s="8">
        <v>2</v>
      </c>
      <c r="G5" s="8">
        <v>3</v>
      </c>
      <c r="H5" s="8">
        <v>2</v>
      </c>
      <c r="I5" s="8">
        <v>3</v>
      </c>
      <c r="J5" s="8">
        <v>3</v>
      </c>
      <c r="K5" s="84">
        <f t="shared" si="0"/>
        <v>20</v>
      </c>
      <c r="L5" s="84">
        <f t="shared" si="1"/>
        <v>2.5</v>
      </c>
      <c r="M5" s="105" t="str">
        <f t="shared" si="2"/>
        <v>3/ดีเยี่ยม</v>
      </c>
      <c r="O5" s="2" t="s">
        <v>59</v>
      </c>
    </row>
    <row r="6" spans="1:15" ht="24" x14ac:dyDescent="0.55000000000000004">
      <c r="A6" s="8">
        <v>3</v>
      </c>
      <c r="B6" s="105"/>
      <c r="C6" s="8">
        <v>3</v>
      </c>
      <c r="D6" s="8">
        <v>3</v>
      </c>
      <c r="E6" s="8">
        <v>3</v>
      </c>
      <c r="F6" s="8">
        <v>3</v>
      </c>
      <c r="G6" s="8">
        <v>3</v>
      </c>
      <c r="H6" s="8">
        <v>3</v>
      </c>
      <c r="I6" s="8">
        <v>3</v>
      </c>
      <c r="J6" s="8">
        <v>3</v>
      </c>
      <c r="K6" s="84">
        <f t="shared" si="0"/>
        <v>24</v>
      </c>
      <c r="L6" s="84">
        <f t="shared" si="1"/>
        <v>3</v>
      </c>
      <c r="M6" s="105" t="str">
        <f t="shared" si="2"/>
        <v>3/ดีเยี่ยม</v>
      </c>
      <c r="O6" s="2" t="s">
        <v>56</v>
      </c>
    </row>
    <row r="7" spans="1:15" ht="24" x14ac:dyDescent="0.55000000000000004">
      <c r="A7" s="8">
        <v>4</v>
      </c>
      <c r="B7" s="105"/>
      <c r="C7" s="8">
        <v>3</v>
      </c>
      <c r="D7" s="8">
        <v>3</v>
      </c>
      <c r="E7" s="8">
        <v>3</v>
      </c>
      <c r="F7" s="8">
        <v>3</v>
      </c>
      <c r="G7" s="8">
        <v>3</v>
      </c>
      <c r="H7" s="8">
        <v>3</v>
      </c>
      <c r="I7" s="8">
        <v>3</v>
      </c>
      <c r="J7" s="8">
        <v>3</v>
      </c>
      <c r="K7" s="84">
        <f t="shared" si="0"/>
        <v>24</v>
      </c>
      <c r="L7" s="84">
        <f t="shared" si="1"/>
        <v>3</v>
      </c>
      <c r="M7" s="105" t="str">
        <f t="shared" si="2"/>
        <v>3/ดีเยี่ยม</v>
      </c>
      <c r="O7" s="2" t="s">
        <v>60</v>
      </c>
    </row>
    <row r="8" spans="1:15" ht="24" x14ac:dyDescent="0.55000000000000004">
      <c r="A8" s="8">
        <v>5</v>
      </c>
      <c r="B8" s="105"/>
      <c r="C8" s="8">
        <v>3</v>
      </c>
      <c r="D8" s="8">
        <v>3</v>
      </c>
      <c r="E8" s="8">
        <v>3</v>
      </c>
      <c r="F8" s="8">
        <v>3</v>
      </c>
      <c r="G8" s="8">
        <v>3</v>
      </c>
      <c r="H8" s="8">
        <v>3</v>
      </c>
      <c r="I8" s="8">
        <v>3</v>
      </c>
      <c r="J8" s="8">
        <v>3</v>
      </c>
      <c r="K8" s="84">
        <f t="shared" si="0"/>
        <v>24</v>
      </c>
      <c r="L8" s="84">
        <f t="shared" si="1"/>
        <v>3</v>
      </c>
      <c r="M8" s="105" t="str">
        <f t="shared" si="2"/>
        <v>3/ดีเยี่ยม</v>
      </c>
      <c r="O8" s="2" t="s">
        <v>54</v>
      </c>
    </row>
    <row r="9" spans="1:15" ht="24" x14ac:dyDescent="0.55000000000000004">
      <c r="A9" s="8">
        <v>6</v>
      </c>
      <c r="B9" s="105"/>
      <c r="C9" s="8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3</v>
      </c>
      <c r="J9" s="8">
        <v>3</v>
      </c>
      <c r="K9" s="84">
        <f t="shared" ref="K9:K10" si="3">SUM(C9:J9)</f>
        <v>24</v>
      </c>
      <c r="L9" s="84">
        <f t="shared" ref="L9:L10" si="4">SUM(C9:J9)/8</f>
        <v>3</v>
      </c>
      <c r="M9" s="105" t="str">
        <f t="shared" ref="M9:M10" si="5">IF(L9&gt;2.4,"3/ดีเยี่ยม",IF(L9&gt;1.4,"2/ดี",IF(L9&gt;0.9,"1/พอใช้",IF(L9&gt;0.8,"0/ปรับปรุง"))))</f>
        <v>3/ดีเยี่ยม</v>
      </c>
      <c r="O9" s="2" t="s">
        <v>55</v>
      </c>
    </row>
    <row r="10" spans="1:15" ht="24" x14ac:dyDescent="0.55000000000000004">
      <c r="A10" s="8">
        <v>7</v>
      </c>
      <c r="B10" s="105"/>
      <c r="C10" s="8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3</v>
      </c>
      <c r="J10" s="8">
        <v>3</v>
      </c>
      <c r="K10" s="84">
        <f t="shared" si="3"/>
        <v>24</v>
      </c>
      <c r="L10" s="84">
        <f t="shared" si="4"/>
        <v>3</v>
      </c>
      <c r="M10" s="105" t="str">
        <f t="shared" si="5"/>
        <v>3/ดีเยี่ยม</v>
      </c>
      <c r="O10" s="2" t="s">
        <v>61</v>
      </c>
    </row>
    <row r="11" spans="1:15" x14ac:dyDescent="0.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5" x14ac:dyDescent="0.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5" x14ac:dyDescent="0.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5" x14ac:dyDescent="0.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5" x14ac:dyDescent="0.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5" x14ac:dyDescent="0.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4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x14ac:dyDescent="0.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x14ac:dyDescent="0.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4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x14ac:dyDescent="0.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x14ac:dyDescent="0.4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4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x14ac:dyDescent="0.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x14ac:dyDescent="0.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</sheetData>
  <mergeCells count="5">
    <mergeCell ref="A1:M1"/>
    <mergeCell ref="A2:A3"/>
    <mergeCell ref="K2:K3"/>
    <mergeCell ref="L2:L3"/>
    <mergeCell ref="M2:M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tabSelected="1" zoomScaleNormal="100" workbookViewId="0">
      <selection activeCell="G19" sqref="G19"/>
    </sheetView>
  </sheetViews>
  <sheetFormatPr defaultRowHeight="24" x14ac:dyDescent="0.55000000000000004"/>
  <cols>
    <col min="1" max="1" width="4.875" style="4" customWidth="1"/>
    <col min="2" max="2" width="27" style="2" customWidth="1"/>
    <col min="3" max="5" width="6.625" style="2" customWidth="1"/>
    <col min="6" max="8" width="9" style="2"/>
    <col min="9" max="9" width="6.625" style="2" customWidth="1"/>
    <col min="10" max="10" width="9" style="2"/>
    <col min="11" max="11" width="19.75" style="2" customWidth="1"/>
    <col min="12" max="16384" width="9" style="2"/>
  </cols>
  <sheetData>
    <row r="1" spans="1:11" x14ac:dyDescent="0.55000000000000004">
      <c r="A1" s="36" t="s">
        <v>62</v>
      </c>
      <c r="B1" s="36"/>
      <c r="C1" s="36"/>
      <c r="D1" s="36"/>
      <c r="E1" s="36"/>
      <c r="F1" s="36"/>
      <c r="G1" s="36"/>
      <c r="H1" s="36"/>
      <c r="I1" s="36"/>
    </row>
    <row r="2" spans="1:11" x14ac:dyDescent="0.55000000000000004">
      <c r="A2" s="36" t="s">
        <v>63</v>
      </c>
      <c r="B2" s="36"/>
      <c r="C2" s="36"/>
      <c r="D2" s="36"/>
      <c r="E2" s="36"/>
      <c r="F2" s="36"/>
      <c r="G2" s="36"/>
      <c r="H2" s="36"/>
      <c r="I2" s="36"/>
    </row>
    <row r="3" spans="1:11" x14ac:dyDescent="0.55000000000000004">
      <c r="A3" s="50" t="s">
        <v>64</v>
      </c>
      <c r="B3" s="50"/>
      <c r="C3" s="50"/>
      <c r="D3" s="50"/>
      <c r="E3" s="50"/>
      <c r="F3" s="50"/>
      <c r="G3" s="50"/>
      <c r="H3" s="50"/>
      <c r="I3" s="50"/>
    </row>
    <row r="4" spans="1:11" x14ac:dyDescent="0.55000000000000004">
      <c r="A4" s="53" t="s">
        <v>1</v>
      </c>
      <c r="B4" s="53" t="s">
        <v>17</v>
      </c>
      <c r="C4" s="51" t="s">
        <v>22</v>
      </c>
      <c r="D4" s="52"/>
      <c r="E4" s="52"/>
      <c r="F4" s="85" t="s">
        <v>19</v>
      </c>
      <c r="G4" s="85" t="s">
        <v>20</v>
      </c>
      <c r="H4" s="86" t="s">
        <v>21</v>
      </c>
      <c r="I4" s="47" t="s">
        <v>25</v>
      </c>
    </row>
    <row r="5" spans="1:11" x14ac:dyDescent="0.55000000000000004">
      <c r="A5" s="54"/>
      <c r="B5" s="54"/>
      <c r="C5" s="82" t="s">
        <v>11</v>
      </c>
      <c r="D5" s="82" t="s">
        <v>12</v>
      </c>
      <c r="E5" s="82" t="s">
        <v>18</v>
      </c>
      <c r="F5" s="87"/>
      <c r="G5" s="87"/>
      <c r="H5" s="88" t="s">
        <v>24</v>
      </c>
      <c r="I5" s="48"/>
    </row>
    <row r="6" spans="1:11" x14ac:dyDescent="0.55000000000000004">
      <c r="A6" s="55"/>
      <c r="B6" s="55"/>
      <c r="C6" s="83">
        <v>70</v>
      </c>
      <c r="D6" s="83">
        <v>30</v>
      </c>
      <c r="E6" s="83">
        <v>100</v>
      </c>
      <c r="F6" s="89"/>
      <c r="G6" s="89"/>
      <c r="H6" s="90" t="s">
        <v>23</v>
      </c>
      <c r="I6" s="49"/>
    </row>
    <row r="7" spans="1:11" x14ac:dyDescent="0.55000000000000004">
      <c r="A7" s="8">
        <v>1</v>
      </c>
      <c r="B7" s="17" t="s">
        <v>53</v>
      </c>
      <c r="C7" s="84">
        <f>'3.บันทึกคะแนน'!R6</f>
        <v>49</v>
      </c>
      <c r="D7" s="84">
        <f>'3.บันทึกคะแนน'!S6</f>
        <v>16</v>
      </c>
      <c r="E7" s="84">
        <f>SUM(C7:D7)</f>
        <v>65</v>
      </c>
      <c r="F7" s="84">
        <f>'3.บันทึกคะแนน'!U6</f>
        <v>2.5</v>
      </c>
      <c r="G7" s="91" t="str">
        <f>IF('6.คุณลักษณะ'!L4&gt;2.4,"3/ดีเยี่ยม",IF('6.คุณลักษณะ'!L4&gt;1.4,"2/ดี",IF('6.คุณลักษณะ'!L4&gt;0.9,"1/พอใช้",IF('6.คุณลักษณะ'!L4&gt;0.8,"0/ปรับปรุง"))))</f>
        <v>3/ดีเยี่ยม</v>
      </c>
      <c r="H7" s="91" t="str">
        <f>IF('5.อ่านคิดวิเคราะห์เขียน'!I4&gt;2.4,"3/ดีเยี่ยม",IF('5.อ่านคิดวิเคราะห์เขียน'!I4&gt;1.4,"2/ดี",IF('5.อ่านคิดวิเคราะห์เขียน'!I4&gt;0.9,"1/พอใช้",IF('5.อ่านคิดวิเคราะห์เขียน'!I4&gt;0.8,"0/พอใช้"))))</f>
        <v>3/ดีเยี่ยม</v>
      </c>
      <c r="I7" s="9"/>
      <c r="K7" s="2" t="s">
        <v>53</v>
      </c>
    </row>
    <row r="8" spans="1:11" x14ac:dyDescent="0.55000000000000004">
      <c r="A8" s="8">
        <v>2</v>
      </c>
      <c r="B8" s="17" t="s">
        <v>59</v>
      </c>
      <c r="C8" s="84">
        <f>'3.บันทึกคะแนน'!R7</f>
        <v>47</v>
      </c>
      <c r="D8" s="84">
        <f>'3.บันทึกคะแนน'!S7</f>
        <v>18</v>
      </c>
      <c r="E8" s="84">
        <f t="shared" ref="E8:E13" si="0">SUM(C8:D8)</f>
        <v>65</v>
      </c>
      <c r="F8" s="84">
        <f>'3.บันทึกคะแนน'!U7</f>
        <v>2.5</v>
      </c>
      <c r="G8" s="91" t="str">
        <f>IF('6.คุณลักษณะ'!L5&gt;2.4,"3/ดีเยี่ยม",IF('6.คุณลักษณะ'!L5&gt;1.4,"2/ดี",IF('6.คุณลักษณะ'!L5&gt;0.9,"1/พอใช้",IF('6.คุณลักษณะ'!L5&gt;0.8,"0/ปรับปรุง"))))</f>
        <v>3/ดีเยี่ยม</v>
      </c>
      <c r="H8" s="91" t="str">
        <f>IF('5.อ่านคิดวิเคราะห์เขียน'!I5&gt;2.4,"3/ดีเยี่ยม",IF('5.อ่านคิดวิเคราะห์เขียน'!I5&gt;1.4,"2/ดี",IF('5.อ่านคิดวิเคราะห์เขียน'!I5&gt;0.9,"1/พอใช้",IF('5.อ่านคิดวิเคราะห์เขียน'!I5&gt;0.8,"0/พอใช้"))))</f>
        <v>3/ดีเยี่ยม</v>
      </c>
      <c r="I8" s="9"/>
      <c r="K8" s="2" t="s">
        <v>59</v>
      </c>
    </row>
    <row r="9" spans="1:11" x14ac:dyDescent="0.55000000000000004">
      <c r="A9" s="8">
        <v>3</v>
      </c>
      <c r="B9" s="19" t="s">
        <v>56</v>
      </c>
      <c r="C9" s="84">
        <f>'3.บันทึกคะแนน'!R8</f>
        <v>52</v>
      </c>
      <c r="D9" s="84">
        <f>'3.บันทึกคะแนน'!S8</f>
        <v>18</v>
      </c>
      <c r="E9" s="84">
        <f t="shared" si="0"/>
        <v>70</v>
      </c>
      <c r="F9" s="84">
        <f>'3.บันทึกคะแนน'!U8</f>
        <v>3</v>
      </c>
      <c r="G9" s="91" t="str">
        <f>IF('6.คุณลักษณะ'!L6&gt;2.4,"3/ดีเยี่ยม",IF('6.คุณลักษณะ'!L6&gt;1.4,"2/ดี",IF('6.คุณลักษณะ'!L6&gt;0.9,"1/พอใช้",IF('6.คุณลักษณะ'!L6&gt;0.8,"0/ปรับปรุง"))))</f>
        <v>3/ดีเยี่ยม</v>
      </c>
      <c r="H9" s="91" t="str">
        <f>IF('5.อ่านคิดวิเคราะห์เขียน'!I6&gt;2.4,"3/ดีเยี่ยม",IF('5.อ่านคิดวิเคราะห์เขียน'!I6&gt;1.4,"2/ดี",IF('5.อ่านคิดวิเคราะห์เขียน'!I6&gt;0.9,"1/พอใช้",IF('5.อ่านคิดวิเคราะห์เขียน'!I6&gt;0.8,"0/พอใช้"))))</f>
        <v>3/ดีเยี่ยม</v>
      </c>
      <c r="I9" s="9"/>
      <c r="K9" s="2" t="s">
        <v>56</v>
      </c>
    </row>
    <row r="10" spans="1:11" x14ac:dyDescent="0.55000000000000004">
      <c r="A10" s="8">
        <v>4</v>
      </c>
      <c r="B10" s="19" t="s">
        <v>60</v>
      </c>
      <c r="C10" s="84">
        <f>'3.บันทึกคะแนน'!R9</f>
        <v>55</v>
      </c>
      <c r="D10" s="84">
        <f>'3.บันทึกคะแนน'!S9</f>
        <v>17</v>
      </c>
      <c r="E10" s="84">
        <f t="shared" si="0"/>
        <v>72</v>
      </c>
      <c r="F10" s="84">
        <f>'3.บันทึกคะแนน'!U9</f>
        <v>3</v>
      </c>
      <c r="G10" s="91" t="str">
        <f>IF('6.คุณลักษณะ'!L7&gt;2.4,"3/ดีเยี่ยม",IF('6.คุณลักษณะ'!L7&gt;1.4,"2/ดี",IF('6.คุณลักษณะ'!L7&gt;0.9,"1/พอใช้",IF('6.คุณลักษณะ'!L7&gt;0.8,"0/ปรับปรุง"))))</f>
        <v>3/ดีเยี่ยม</v>
      </c>
      <c r="H10" s="91" t="str">
        <f>IF('5.อ่านคิดวิเคราะห์เขียน'!I7&gt;2.4,"3/ดีเยี่ยม",IF('5.อ่านคิดวิเคราะห์เขียน'!I7&gt;1.4,"2/ดี",IF('5.อ่านคิดวิเคราะห์เขียน'!I7&gt;0.9,"1/พอใช้",IF('5.อ่านคิดวิเคราะห์เขียน'!I7&gt;0.8,"0/พอใช้"))))</f>
        <v>3/ดีเยี่ยม</v>
      </c>
      <c r="I10" s="9"/>
      <c r="K10" s="2" t="s">
        <v>60</v>
      </c>
    </row>
    <row r="11" spans="1:11" x14ac:dyDescent="0.55000000000000004">
      <c r="A11" s="8">
        <v>5</v>
      </c>
      <c r="B11" s="17" t="s">
        <v>54</v>
      </c>
      <c r="C11" s="84">
        <f>'3.บันทึกคะแนน'!R10</f>
        <v>55</v>
      </c>
      <c r="D11" s="84">
        <f>'3.บันทึกคะแนน'!S10</f>
        <v>18</v>
      </c>
      <c r="E11" s="84">
        <f t="shared" si="0"/>
        <v>73</v>
      </c>
      <c r="F11" s="84">
        <f>'3.บันทึกคะแนน'!U10</f>
        <v>3</v>
      </c>
      <c r="G11" s="91" t="str">
        <f>IF('6.คุณลักษณะ'!L8&gt;2.4,"3/ดีเยี่ยม",IF('6.คุณลักษณะ'!L8&gt;1.4,"2/ดี",IF('6.คุณลักษณะ'!L8&gt;0.9,"1/พอใช้",IF('6.คุณลักษณะ'!L8&gt;0.8,"0/ปรับปรุง"))))</f>
        <v>3/ดีเยี่ยม</v>
      </c>
      <c r="H11" s="91" t="str">
        <f>IF('5.อ่านคิดวิเคราะห์เขียน'!I8&gt;2.4,"3/ดีเยี่ยม",IF('5.อ่านคิดวิเคราะห์เขียน'!I8&gt;1.4,"2/ดี",IF('5.อ่านคิดวิเคราะห์เขียน'!I8&gt;0.9,"1/พอใช้",IF('5.อ่านคิดวิเคราะห์เขียน'!I8&gt;0.8,"0/พอใช้"))))</f>
        <v>3/ดีเยี่ยม</v>
      </c>
      <c r="I11" s="9"/>
      <c r="K11" s="2" t="s">
        <v>54</v>
      </c>
    </row>
    <row r="12" spans="1:11" x14ac:dyDescent="0.55000000000000004">
      <c r="A12" s="8">
        <v>6</v>
      </c>
      <c r="B12" s="17" t="s">
        <v>55</v>
      </c>
      <c r="C12" s="84">
        <f>'3.บันทึกคะแนน'!R11</f>
        <v>55</v>
      </c>
      <c r="D12" s="84">
        <f>'3.บันทึกคะแนน'!S11</f>
        <v>18</v>
      </c>
      <c r="E12" s="84">
        <f t="shared" si="0"/>
        <v>73</v>
      </c>
      <c r="F12" s="84">
        <f>'3.บันทึกคะแนน'!U11</f>
        <v>4</v>
      </c>
      <c r="G12" s="91" t="str">
        <f>IF('6.คุณลักษณะ'!L9&gt;2.4,"3/ดีเยี่ยม",IF('6.คุณลักษณะ'!L9&gt;1.4,"2/ดี",IF('6.คุณลักษณะ'!L9&gt;0.9,"1/พอใช้",IF('6.คุณลักษณะ'!L9&gt;0.8,"0/ปรับปรุง"))))</f>
        <v>3/ดีเยี่ยม</v>
      </c>
      <c r="H12" s="91" t="str">
        <f>IF('5.อ่านคิดวิเคราะห์เขียน'!I9&gt;2.4,"3/ดีเยี่ยม",IF('5.อ่านคิดวิเคราะห์เขียน'!I9&gt;1.4,"2/ดี",IF('5.อ่านคิดวิเคราะห์เขียน'!I9&gt;0.9,"1/พอใช้",IF('5.อ่านคิดวิเคราะห์เขียน'!I9&gt;0.8,"0/พอใช้"))))</f>
        <v>3/ดีเยี่ยม</v>
      </c>
      <c r="I12" s="9"/>
      <c r="K12" s="2" t="s">
        <v>55</v>
      </c>
    </row>
    <row r="13" spans="1:11" x14ac:dyDescent="0.55000000000000004">
      <c r="A13" s="8">
        <v>7</v>
      </c>
      <c r="B13" s="17" t="s">
        <v>61</v>
      </c>
      <c r="C13" s="84">
        <f>'3.บันทึกคะแนน'!R12</f>
        <v>63</v>
      </c>
      <c r="D13" s="84">
        <f>'3.บันทึกคะแนน'!S12</f>
        <v>25</v>
      </c>
      <c r="E13" s="84">
        <f t="shared" si="0"/>
        <v>88</v>
      </c>
      <c r="F13" s="84">
        <f>'3.บันทึกคะแนน'!U12</f>
        <v>4</v>
      </c>
      <c r="G13" s="91" t="str">
        <f>IF('6.คุณลักษณะ'!L10&gt;2.4,"3/ดีเยี่ยม",IF('6.คุณลักษณะ'!L10&gt;1.4,"2/ดี",IF('6.คุณลักษณะ'!L10&gt;0.9,"1/พอใช้",IF('6.คุณลักษณะ'!L10&gt;0.8,"0/ปรับปรุง"))))</f>
        <v>3/ดีเยี่ยม</v>
      </c>
      <c r="H13" s="91" t="str">
        <f>IF('5.อ่านคิดวิเคราะห์เขียน'!I10&gt;2.4,"3/ดีเยี่ยม",IF('5.อ่านคิดวิเคราะห์เขียน'!I10&gt;1.4,"2/ดี",IF('5.อ่านคิดวิเคราะห์เขียน'!I10&gt;0.9,"1/พอใช้",IF('5.อ่านคิดวิเคราะห์เขียน'!I10&gt;0.8,"0/พอใช้"))))</f>
        <v>3/ดีเยี่ยม</v>
      </c>
      <c r="I13" s="9"/>
      <c r="K13" s="2" t="s">
        <v>61</v>
      </c>
    </row>
    <row r="15" spans="1:11" x14ac:dyDescent="0.55000000000000004">
      <c r="C15" s="20"/>
    </row>
    <row r="16" spans="1:11" x14ac:dyDescent="0.55000000000000004">
      <c r="C16" s="20"/>
    </row>
    <row r="17" spans="3:3" x14ac:dyDescent="0.55000000000000004">
      <c r="C17" s="20"/>
    </row>
    <row r="18" spans="3:3" x14ac:dyDescent="0.55000000000000004">
      <c r="C18" s="20"/>
    </row>
    <row r="19" spans="3:3" x14ac:dyDescent="0.55000000000000004">
      <c r="C19" s="20"/>
    </row>
  </sheetData>
  <sheetProtection algorithmName="SHA-512" hashValue="W8vJAQrHrncZ5wTppltZfX4ALQurVYGOBF5d7BTw65hhvalljU8CT5BZSmb0SXCV95OSkdBqmxc1/7aL1OWEsQ==" saltValue="hMNQXYyuJLQBv1anNBeJsg==" spinCount="100000" sheet="1" objects="1" scenarios="1"/>
  <mergeCells count="9">
    <mergeCell ref="I4:I6"/>
    <mergeCell ref="A1:I1"/>
    <mergeCell ref="A2:I2"/>
    <mergeCell ref="A3:I3"/>
    <mergeCell ref="C4:E4"/>
    <mergeCell ref="A4:A6"/>
    <mergeCell ref="B4:B6"/>
    <mergeCell ref="F4:F6"/>
    <mergeCell ref="G4:G6"/>
  </mergeCells>
  <pageMargins left="0.7" right="0.39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1.ปก</vt:lpstr>
      <vt:lpstr>2.เวลาเรียน</vt:lpstr>
      <vt:lpstr>3.บันทึกคะแนน</vt:lpstr>
      <vt:lpstr>4.สมรรถนะสำคัญ</vt:lpstr>
      <vt:lpstr>5.อ่านคิดวิเคราะห์เขียน</vt:lpstr>
      <vt:lpstr>6.คุณลักษณะ</vt:lpstr>
      <vt:lpstr>7.สรุปผลการเรียนรู้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Win10</cp:lastModifiedBy>
  <cp:lastPrinted>2018-02-07T12:20:21Z</cp:lastPrinted>
  <dcterms:created xsi:type="dcterms:W3CDTF">2016-08-27T02:03:43Z</dcterms:created>
  <dcterms:modified xsi:type="dcterms:W3CDTF">2018-02-07T12:58:09Z</dcterms:modified>
</cp:coreProperties>
</file>